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1160 - CUY-71-18.48\105793\400-Engineering\Roadway\EngData\"/>
    </mc:Choice>
  </mc:AlternateContent>
  <xr:revisionPtr revIDLastSave="0" documentId="13_ncr:1_{60A330D3-03BB-4009-A4B5-C40C3ED88D8E}" xr6:coauthVersionLast="47" xr6:coauthVersionMax="47" xr10:uidLastSave="{00000000-0000-0000-0000-000000000000}"/>
  <bookViews>
    <workbookView xWindow="28680" yWindow="-120" windowWidth="21840" windowHeight="13740" xr2:uid="{00000000-000D-0000-FFFF-FFFF00000000}"/>
  </bookViews>
  <sheets>
    <sheet name="PG Elevations" sheetId="2" r:id="rId1"/>
  </sheets>
  <definedNames>
    <definedName name="EXTSpan1">#REF!</definedName>
    <definedName name="EXTSpan2">#REF!</definedName>
    <definedName name="EXTSpan3">#REF!</definedName>
    <definedName name="INTSpan1">#REF!</definedName>
    <definedName name="INTSpan2">#REF!</definedName>
    <definedName name="INTSpan3">#REF!</definedName>
    <definedName name="_xlnm.Print_Area" localSheetId="0">'PG Elevations'!$A$1:$AE$32</definedName>
    <definedName name="_xlnm.Print_Titles" localSheetId="0">'PG Elevations'!$1:$7</definedName>
  </definedNames>
  <calcPr calcId="191029"/>
</workbook>
</file>

<file path=xl/calcChain.xml><?xml version="1.0" encoding="utf-8"?>
<calcChain xmlns="http://schemas.openxmlformats.org/spreadsheetml/2006/main">
  <c r="Y30" i="2" l="1"/>
  <c r="U30" i="2"/>
  <c r="Q30" i="2"/>
  <c r="Y67" i="2"/>
  <c r="U67" i="2"/>
  <c r="Q67" i="2"/>
  <c r="Y66" i="2"/>
  <c r="U66" i="2"/>
  <c r="Q66" i="2"/>
  <c r="Y65" i="2"/>
  <c r="U65" i="2"/>
  <c r="Q65" i="2"/>
  <c r="Y64" i="2"/>
  <c r="U64" i="2"/>
  <c r="Q64" i="2"/>
  <c r="Y63" i="2"/>
  <c r="U63" i="2"/>
  <c r="Q63" i="2"/>
  <c r="Y62" i="2"/>
  <c r="U62" i="2"/>
  <c r="Q62" i="2"/>
  <c r="Y61" i="2"/>
  <c r="U61" i="2"/>
  <c r="Q61" i="2"/>
  <c r="Y60" i="2"/>
  <c r="U60" i="2"/>
  <c r="Q60" i="2"/>
  <c r="Y59" i="2"/>
  <c r="U59" i="2"/>
  <c r="Q59" i="2"/>
  <c r="Y58" i="2"/>
  <c r="U58" i="2"/>
  <c r="Q58" i="2"/>
  <c r="Y57" i="2"/>
  <c r="U57" i="2"/>
  <c r="Q57" i="2"/>
  <c r="Y56" i="2"/>
  <c r="U56" i="2"/>
  <c r="Q56" i="2"/>
  <c r="Y55" i="2"/>
  <c r="U55" i="2"/>
  <c r="Q55" i="2"/>
  <c r="Y54" i="2"/>
  <c r="U54" i="2"/>
  <c r="Q54" i="2"/>
  <c r="Y53" i="2"/>
  <c r="U53" i="2"/>
  <c r="Q53" i="2"/>
  <c r="Y52" i="2"/>
  <c r="U52" i="2"/>
  <c r="Q52" i="2"/>
  <c r="Y51" i="2"/>
  <c r="U51" i="2"/>
  <c r="Q51" i="2"/>
  <c r="Y50" i="2"/>
  <c r="U50" i="2"/>
  <c r="Q50" i="2"/>
  <c r="Y49" i="2"/>
  <c r="U49" i="2"/>
  <c r="Q49" i="2"/>
  <c r="Y48" i="2"/>
  <c r="U48" i="2"/>
  <c r="Q48" i="2"/>
  <c r="Y47" i="2"/>
  <c r="U47" i="2"/>
  <c r="Q47" i="2"/>
  <c r="Y46" i="2"/>
  <c r="U46" i="2"/>
  <c r="Q46" i="2"/>
  <c r="Y45" i="2"/>
  <c r="U45" i="2"/>
  <c r="Q45" i="2"/>
  <c r="Y44" i="2"/>
  <c r="U44" i="2"/>
  <c r="Q44" i="2"/>
  <c r="Y43" i="2"/>
  <c r="U43" i="2"/>
  <c r="Q43" i="2"/>
  <c r="Y42" i="2"/>
  <c r="U42" i="2"/>
  <c r="Q42" i="2"/>
  <c r="Y41" i="2"/>
  <c r="U41" i="2"/>
  <c r="Q41" i="2"/>
  <c r="Y40" i="2"/>
  <c r="U40" i="2"/>
  <c r="Q40" i="2"/>
  <c r="Y39" i="2"/>
  <c r="U39" i="2"/>
  <c r="Q39" i="2"/>
  <c r="Y38" i="2"/>
  <c r="U38" i="2"/>
  <c r="Q38" i="2"/>
  <c r="Y37" i="2"/>
  <c r="U37" i="2"/>
  <c r="Q37" i="2"/>
  <c r="Y36" i="2"/>
  <c r="U36" i="2"/>
  <c r="Q36" i="2"/>
  <c r="Y35" i="2"/>
  <c r="U35" i="2"/>
  <c r="Q35" i="2"/>
  <c r="Y34" i="2"/>
  <c r="U34" i="2"/>
  <c r="Q34" i="2"/>
  <c r="Y33" i="2"/>
  <c r="U33" i="2"/>
  <c r="Q33" i="2"/>
  <c r="Y32" i="2"/>
  <c r="U32" i="2"/>
  <c r="Q32" i="2"/>
  <c r="Y31" i="2"/>
  <c r="U31" i="2"/>
  <c r="Q31" i="2"/>
  <c r="Y29" i="2"/>
  <c r="U29" i="2"/>
  <c r="Q29" i="2"/>
  <c r="Y24" i="2"/>
  <c r="U24" i="2"/>
  <c r="Q24" i="2"/>
  <c r="Q26" i="2" l="1"/>
  <c r="Y26" i="2"/>
  <c r="U26" i="2"/>
  <c r="Q25" i="2"/>
  <c r="Y25" i="2"/>
  <c r="U27" i="2"/>
  <c r="Y27" i="2"/>
  <c r="Q27" i="2"/>
  <c r="Y23" i="2"/>
  <c r="Q23" i="2"/>
  <c r="Q28" i="2"/>
  <c r="Y28" i="2"/>
  <c r="U28" i="2"/>
  <c r="U25" i="2" l="1"/>
  <c r="U23" i="2"/>
  <c r="Y15" i="2" l="1"/>
  <c r="S16" i="2" s="1"/>
  <c r="S15" i="2"/>
  <c r="Y14" i="2" s="1"/>
  <c r="P15" i="2"/>
  <c r="AB15" i="2" s="1"/>
  <c r="V16" i="2" s="1"/>
  <c r="M14" i="2"/>
  <c r="M15" i="2" s="1"/>
  <c r="Y13" i="2"/>
  <c r="S14" i="2" s="1"/>
  <c r="S13" i="2"/>
  <c r="Y12" i="2" s="1"/>
  <c r="M13" i="2"/>
  <c r="V13" i="2" s="1"/>
  <c r="AB12" i="2" s="1"/>
  <c r="I23" i="2" l="1"/>
  <c r="I33" i="2"/>
  <c r="I34" i="2"/>
  <c r="I46" i="2"/>
  <c r="I58" i="2"/>
  <c r="I25" i="2"/>
  <c r="I35" i="2"/>
  <c r="K35" i="2" s="1"/>
  <c r="I47" i="2"/>
  <c r="K47" i="2" s="1"/>
  <c r="I59" i="2"/>
  <c r="I26" i="2"/>
  <c r="I36" i="2"/>
  <c r="I48" i="2"/>
  <c r="I60" i="2"/>
  <c r="I27" i="2"/>
  <c r="I37" i="2"/>
  <c r="K37" i="2" s="1"/>
  <c r="M37" i="2" s="1"/>
  <c r="AC37" i="2" s="1"/>
  <c r="I49" i="2"/>
  <c r="I61" i="2"/>
  <c r="I44" i="2"/>
  <c r="I57" i="2"/>
  <c r="I45" i="2"/>
  <c r="I28" i="2"/>
  <c r="I32" i="2"/>
  <c r="K32" i="2" s="1"/>
  <c r="I38" i="2"/>
  <c r="I50" i="2"/>
  <c r="I62" i="2"/>
  <c r="I29" i="2"/>
  <c r="I39" i="2"/>
  <c r="I51" i="2"/>
  <c r="K51" i="2" s="1"/>
  <c r="I63" i="2"/>
  <c r="I30" i="2"/>
  <c r="K30" i="2" s="1"/>
  <c r="M30" i="2" s="1"/>
  <c r="AC30" i="2" s="1"/>
  <c r="I31" i="2"/>
  <c r="I55" i="2"/>
  <c r="I67" i="2"/>
  <c r="I40" i="2"/>
  <c r="K40" i="2" s="1"/>
  <c r="I52" i="2"/>
  <c r="I64" i="2"/>
  <c r="I41" i="2"/>
  <c r="I53" i="2"/>
  <c r="K53" i="2" s="1"/>
  <c r="I65" i="2"/>
  <c r="I42" i="2"/>
  <c r="K42" i="2" s="1"/>
  <c r="I54" i="2"/>
  <c r="K54" i="2" s="1"/>
  <c r="I66" i="2"/>
  <c r="I43" i="2"/>
  <c r="K43" i="2" s="1"/>
  <c r="I56" i="2"/>
  <c r="I24" i="2"/>
  <c r="K24" i="2" s="1"/>
  <c r="K45" i="2"/>
  <c r="K50" i="2"/>
  <c r="K44" i="2"/>
  <c r="K41" i="2"/>
  <c r="M41" i="2" s="1"/>
  <c r="AC41" i="2" s="1"/>
  <c r="K38" i="2"/>
  <c r="K65" i="2"/>
  <c r="M65" i="2" s="1"/>
  <c r="AC65" i="2" s="1"/>
  <c r="K57" i="2"/>
  <c r="M57" i="2" s="1"/>
  <c r="AC57" i="2" s="1"/>
  <c r="K48" i="2"/>
  <c r="K29" i="2"/>
  <c r="K61" i="2"/>
  <c r="M61" i="2" s="1"/>
  <c r="AC61" i="2" s="1"/>
  <c r="K36" i="2"/>
  <c r="K66" i="2"/>
  <c r="K58" i="2"/>
  <c r="M58" i="2" s="1"/>
  <c r="AC58" i="2" s="1"/>
  <c r="K60" i="2"/>
  <c r="K33" i="2"/>
  <c r="K55" i="2"/>
  <c r="K49" i="2"/>
  <c r="M49" i="2" s="1"/>
  <c r="AC49" i="2" s="1"/>
  <c r="K46" i="2"/>
  <c r="K62" i="2"/>
  <c r="V15" i="2"/>
  <c r="V12" i="2"/>
  <c r="AB16" i="2"/>
  <c r="P13" i="2"/>
  <c r="AB13" i="2" s="1"/>
  <c r="V14" i="2" s="1"/>
  <c r="K34" i="2" l="1"/>
  <c r="M34" i="2"/>
  <c r="AC34" i="2" s="1"/>
  <c r="M40" i="2"/>
  <c r="AC40" i="2" s="1"/>
  <c r="M66" i="2"/>
  <c r="AC66" i="2" s="1"/>
  <c r="M43" i="2"/>
  <c r="AC43" i="2" s="1"/>
  <c r="M36" i="2"/>
  <c r="AC36" i="2" s="1"/>
  <c r="M35" i="2"/>
  <c r="AC35" i="2" s="1"/>
  <c r="M46" i="2"/>
  <c r="AC46" i="2" s="1"/>
  <c r="M54" i="2"/>
  <c r="AC54" i="2" s="1"/>
  <c r="M38" i="2"/>
  <c r="AC38" i="2" s="1"/>
  <c r="K64" i="2"/>
  <c r="M64" i="2" s="1"/>
  <c r="AC64" i="2" s="1"/>
  <c r="M44" i="2"/>
  <c r="AC44" i="2" s="1"/>
  <c r="M62" i="2"/>
  <c r="AC62" i="2" s="1"/>
  <c r="M53" i="2"/>
  <c r="AC53" i="2" s="1"/>
  <c r="K52" i="2"/>
  <c r="M52" i="2"/>
  <c r="AC52" i="2" s="1"/>
  <c r="M55" i="2"/>
  <c r="AC55" i="2" s="1"/>
  <c r="M47" i="2"/>
  <c r="AC47" i="2" s="1"/>
  <c r="M29" i="2"/>
  <c r="AC29" i="2" s="1"/>
  <c r="M50" i="2"/>
  <c r="AC50" i="2" s="1"/>
  <c r="M42" i="2"/>
  <c r="AC42" i="2" s="1"/>
  <c r="M33" i="2"/>
  <c r="AC33" i="2" s="1"/>
  <c r="K39" i="2"/>
  <c r="M39" i="2" s="1"/>
  <c r="AC39" i="2" s="1"/>
  <c r="M51" i="2"/>
  <c r="AC51" i="2" s="1"/>
  <c r="M60" i="2"/>
  <c r="AC60" i="2" s="1"/>
  <c r="M48" i="2"/>
  <c r="AC48" i="2" s="1"/>
  <c r="K56" i="2"/>
  <c r="M56" i="2" s="1"/>
  <c r="AC56" i="2" s="1"/>
  <c r="K67" i="2"/>
  <c r="M67" i="2" s="1"/>
  <c r="AC67" i="2" s="1"/>
  <c r="K63" i="2"/>
  <c r="M63" i="2" s="1"/>
  <c r="AC63" i="2" s="1"/>
  <c r="K31" i="2"/>
  <c r="M31" i="2" s="1"/>
  <c r="AC31" i="2" s="1"/>
  <c r="M24" i="2"/>
  <c r="AC24" i="2" s="1"/>
  <c r="K59" i="2"/>
  <c r="M59" i="2" s="1"/>
  <c r="AC59" i="2" s="1"/>
  <c r="M32" i="2"/>
  <c r="AC32" i="2" s="1"/>
  <c r="M45" i="2"/>
  <c r="AC45" i="2" s="1"/>
  <c r="K25" i="2"/>
  <c r="M25" i="2" s="1"/>
  <c r="AC25" i="2" s="1"/>
  <c r="K26" i="2"/>
  <c r="M26" i="2" s="1"/>
  <c r="AC26" i="2" s="1"/>
  <c r="K28" i="2"/>
  <c r="M28" i="2" s="1"/>
  <c r="AC28" i="2" s="1"/>
  <c r="K27" i="2"/>
  <c r="M27" i="2" s="1"/>
  <c r="AC27" i="2" s="1"/>
  <c r="K23" i="2"/>
  <c r="M23" i="2" s="1"/>
  <c r="AC23" i="2" s="1"/>
  <c r="AB14" i="2"/>
</calcChain>
</file>

<file path=xl/sharedStrings.xml><?xml version="1.0" encoding="utf-8"?>
<sst xmlns="http://schemas.openxmlformats.org/spreadsheetml/2006/main" count="90" uniqueCount="46">
  <si>
    <t>Station</t>
  </si>
  <si>
    <t>Offset</t>
  </si>
  <si>
    <t>CLIENT</t>
  </si>
  <si>
    <t>PROJECT NO.</t>
  </si>
  <si>
    <t>PROJECT</t>
  </si>
  <si>
    <t>SUBJECT</t>
  </si>
  <si>
    <t>COMP. BY</t>
  </si>
  <si>
    <t>DATE</t>
  </si>
  <si>
    <t>CHECKED BY</t>
  </si>
  <si>
    <t>Vertical Alignment Data</t>
  </si>
  <si>
    <t>P.V.I.</t>
  </si>
  <si>
    <t>V.C.</t>
  </si>
  <si>
    <t>Start</t>
  </si>
  <si>
    <t>End</t>
  </si>
  <si>
    <t>Section</t>
  </si>
  <si>
    <t>Elevation</t>
  </si>
  <si>
    <t>Length</t>
  </si>
  <si>
    <t>Grade 1</t>
  </si>
  <si>
    <t>Grade 2</t>
  </si>
  <si>
    <t>(ft.)</t>
  </si>
  <si>
    <t>A</t>
  </si>
  <si>
    <t>-</t>
  </si>
  <si>
    <t>B</t>
  </si>
  <si>
    <t>C</t>
  </si>
  <si>
    <t>D</t>
  </si>
  <si>
    <t>E</t>
  </si>
  <si>
    <t>Dist. From</t>
  </si>
  <si>
    <t>P.G.</t>
  </si>
  <si>
    <t>Critical</t>
  </si>
  <si>
    <t>Location</t>
  </si>
  <si>
    <t>Start Sta.</t>
  </si>
  <si>
    <t>Distance</t>
  </si>
  <si>
    <t>X-Slope</t>
  </si>
  <si>
    <t>BL</t>
  </si>
  <si>
    <t>Construction Joint</t>
  </si>
  <si>
    <t>BPS</t>
  </si>
  <si>
    <t>Shoulder</t>
  </si>
  <si>
    <t>Superelevation</t>
  </si>
  <si>
    <t>ODOT District 12</t>
  </si>
  <si>
    <t>CUY-71-18.48 (PID 105793)</t>
  </si>
  <si>
    <t>Profile Grade Elevations</t>
  </si>
  <si>
    <t>Begin Vertical Profile</t>
  </si>
  <si>
    <t>CL Sidewalk</t>
  </si>
  <si>
    <t>Begin Tangent on Bridge</t>
  </si>
  <si>
    <t>End Tangent on Bridge</t>
  </si>
  <si>
    <t>End Vertical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</si>
</sst>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_)"/>
    <numFmt numFmtId="165" formatCode="00\+00.00"/>
    <numFmt numFmtId="166" formatCode="0.00\ \º"/>
    <numFmt numFmtId="167" formatCode="0\+00.00"/>
    <numFmt numFmtId="168" formatCode="0.0000"/>
    <numFmt numFmtId="169" formatCode="&quot;Beam &quot;#&quot;:&quot;"/>
    <numFmt numFmtId="170" formatCode="&quot;$&quot;#,##0\ ;\(&quot;$&quot;#,##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2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4" fillId="2" borderId="6" xfId="1" applyFont="1" applyFill="1" applyBorder="1" applyAlignment="1" applyProtection="1">
      <alignment horizontal="left"/>
    </xf>
    <xf numFmtId="0" fontId="4" fillId="2" borderId="6" xfId="1" applyFont="1" applyFill="1" applyBorder="1"/>
    <xf numFmtId="164" fontId="4" fillId="2" borderId="6" xfId="1" applyNumberFormat="1" applyFont="1" applyFill="1" applyBorder="1" applyAlignment="1" applyProtection="1">
      <alignment horizontal="right"/>
    </xf>
    <xf numFmtId="0" fontId="4" fillId="2" borderId="6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right"/>
    </xf>
    <xf numFmtId="14" fontId="4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0" xfId="2" applyFont="1" applyFill="1"/>
    <xf numFmtId="0" fontId="4" fillId="2" borderId="0" xfId="1" applyFont="1" applyFill="1" applyBorder="1"/>
    <xf numFmtId="165" fontId="4" fillId="2" borderId="0" xfId="1" applyNumberFormat="1" applyFont="1" applyFill="1" applyBorder="1" applyProtection="1"/>
    <xf numFmtId="164" fontId="4" fillId="2" borderId="0" xfId="1" applyNumberFormat="1" applyFont="1" applyFill="1" applyBorder="1" applyProtection="1"/>
    <xf numFmtId="164" fontId="4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right"/>
    </xf>
    <xf numFmtId="14" fontId="4" fillId="2" borderId="0" xfId="1" applyNumberFormat="1" applyFont="1" applyFill="1" applyBorder="1" applyAlignment="1">
      <alignment horizontal="center"/>
    </xf>
    <xf numFmtId="0" fontId="4" fillId="2" borderId="0" xfId="1" applyFont="1" applyFill="1" applyBorder="1" applyAlignment="1"/>
    <xf numFmtId="0" fontId="4" fillId="2" borderId="1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center"/>
    </xf>
    <xf numFmtId="164" fontId="4" fillId="2" borderId="0" xfId="1" applyNumberFormat="1" applyFont="1" applyFill="1" applyBorder="1" applyAlignment="1" applyProtection="1"/>
    <xf numFmtId="0" fontId="4" fillId="2" borderId="7" xfId="1" applyFont="1" applyFill="1" applyBorder="1" applyAlignment="1"/>
    <xf numFmtId="0" fontId="3" fillId="2" borderId="0" xfId="2" applyFont="1" applyFill="1" applyBorder="1"/>
    <xf numFmtId="164" fontId="4" fillId="2" borderId="0" xfId="2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14" fontId="4" fillId="2" borderId="1" xfId="1" applyNumberFormat="1" applyFont="1" applyFill="1" applyBorder="1" applyAlignment="1">
      <alignment horizontal="center"/>
    </xf>
    <xf numFmtId="0" fontId="4" fillId="2" borderId="0" xfId="1" applyFont="1" applyFill="1" applyBorder="1" applyAlignment="1">
      <alignment horizontal="left"/>
    </xf>
    <xf numFmtId="0" fontId="4" fillId="2" borderId="7" xfId="1" applyFont="1" applyFill="1" applyBorder="1"/>
    <xf numFmtId="0" fontId="4" fillId="2" borderId="7" xfId="1" applyFont="1" applyFill="1" applyBorder="1" applyAlignment="1">
      <alignment horizontal="center"/>
    </xf>
    <xf numFmtId="0" fontId="6" fillId="2" borderId="8" xfId="1" applyFont="1" applyFill="1" applyBorder="1"/>
    <xf numFmtId="0" fontId="4" fillId="2" borderId="8" xfId="1" applyFont="1" applyFill="1" applyBorder="1"/>
    <xf numFmtId="0" fontId="4" fillId="0" borderId="0" xfId="1" applyFont="1" applyFill="1" applyBorder="1"/>
    <xf numFmtId="0" fontId="7" fillId="0" borderId="0" xfId="1" applyFont="1" applyFill="1" applyBorder="1"/>
    <xf numFmtId="166" fontId="4" fillId="0" borderId="0" xfId="1" applyNumberFormat="1" applyFont="1" applyFill="1" applyBorder="1" applyAlignment="1">
      <alignment horizontal="center"/>
    </xf>
    <xf numFmtId="2" fontId="8" fillId="0" borderId="0" xfId="1" applyNumberFormat="1" applyFont="1" applyFill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/>
    <xf numFmtId="0" fontId="4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3" fillId="0" borderId="0" xfId="2" applyFont="1" applyFill="1"/>
    <xf numFmtId="0" fontId="7" fillId="0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0" fontId="4" fillId="3" borderId="0" xfId="1" applyFont="1" applyFill="1"/>
    <xf numFmtId="4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center" shrinkToFit="1"/>
    </xf>
    <xf numFmtId="2" fontId="4" fillId="0" borderId="0" xfId="1" applyNumberFormat="1" applyFont="1" applyFill="1" applyAlignment="1">
      <alignment horizontal="center" shrinkToFit="1"/>
    </xf>
    <xf numFmtId="10" fontId="8" fillId="0" borderId="0" xfId="1" applyNumberFormat="1" applyFont="1" applyFill="1" applyAlignment="1">
      <alignment horizontal="center"/>
    </xf>
    <xf numFmtId="10" fontId="4" fillId="0" borderId="0" xfId="1" applyNumberFormat="1" applyFont="1" applyFill="1" applyAlignment="1">
      <alignment horizontal="center"/>
    </xf>
    <xf numFmtId="167" fontId="8" fillId="0" borderId="0" xfId="1" applyNumberFormat="1" applyFont="1" applyFill="1" applyAlignment="1">
      <alignment horizontal="center" shrinkToFit="1"/>
    </xf>
    <xf numFmtId="2" fontId="8" fillId="0" borderId="0" xfId="1" applyNumberFormat="1" applyFont="1" applyFill="1" applyAlignment="1">
      <alignment horizontal="center" shrinkToFit="1"/>
    </xf>
    <xf numFmtId="4" fontId="8" fillId="0" borderId="0" xfId="1" applyNumberFormat="1" applyFont="1" applyFill="1" applyAlignment="1">
      <alignment horizontal="center"/>
    </xf>
    <xf numFmtId="2" fontId="4" fillId="3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center" shrinkToFit="1"/>
    </xf>
    <xf numFmtId="2" fontId="4" fillId="0" borderId="0" xfId="1" applyNumberFormat="1" applyFont="1" applyFill="1" applyAlignment="1">
      <alignment horizontal="center" shrinkToFit="1"/>
    </xf>
    <xf numFmtId="10" fontId="8" fillId="0" borderId="0" xfId="1" applyNumberFormat="1" applyFont="1" applyFill="1" applyAlignment="1">
      <alignment horizontal="center"/>
    </xf>
    <xf numFmtId="10" fontId="4" fillId="0" borderId="0" xfId="1" applyNumberFormat="1" applyFont="1" applyFill="1" applyAlignment="1">
      <alignment horizontal="center"/>
    </xf>
    <xf numFmtId="167" fontId="8" fillId="0" borderId="0" xfId="1" applyNumberFormat="1" applyFont="1" applyFill="1" applyAlignment="1">
      <alignment horizontal="center" shrinkToFit="1"/>
    </xf>
    <xf numFmtId="0" fontId="4" fillId="3" borderId="0" xfId="1" applyFont="1" applyFill="1" applyAlignment="1">
      <alignment horizontal="centerContinuous"/>
    </xf>
    <xf numFmtId="0" fontId="4" fillId="0" borderId="0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2" fontId="4" fillId="3" borderId="0" xfId="1" applyNumberFormat="1" applyFont="1" applyFill="1" applyAlignment="1">
      <alignment horizontal="centerContinuous"/>
    </xf>
    <xf numFmtId="0" fontId="4" fillId="0" borderId="1" xfId="1" applyFont="1" applyFill="1" applyBorder="1"/>
    <xf numFmtId="0" fontId="4" fillId="0" borderId="1" xfId="2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/>
    </xf>
    <xf numFmtId="0" fontId="4" fillId="0" borderId="5" xfId="2" applyFont="1" applyFill="1" applyBorder="1" applyAlignment="1">
      <alignment horizontal="center"/>
    </xf>
    <xf numFmtId="0" fontId="4" fillId="3" borderId="0" xfId="1" applyFont="1" applyFill="1" applyBorder="1"/>
    <xf numFmtId="0" fontId="4" fillId="0" borderId="6" xfId="1" applyFont="1" applyFill="1" applyBorder="1"/>
    <xf numFmtId="0" fontId="4" fillId="0" borderId="6" xfId="2" applyFont="1" applyFill="1" applyBorder="1" applyAlignment="1">
      <alignment horizontal="center"/>
    </xf>
    <xf numFmtId="0" fontId="4" fillId="0" borderId="9" xfId="2" applyFont="1" applyFill="1" applyBorder="1" applyAlignment="1">
      <alignment horizontal="center"/>
    </xf>
    <xf numFmtId="0" fontId="4" fillId="0" borderId="10" xfId="2" applyFont="1" applyFill="1" applyBorder="1" applyAlignment="1">
      <alignment horizontal="center"/>
    </xf>
    <xf numFmtId="0" fontId="9" fillId="0" borderId="0" xfId="2" applyFont="1" applyFill="1"/>
    <xf numFmtId="169" fontId="4" fillId="0" borderId="0" xfId="1" applyNumberFormat="1" applyFont="1" applyFill="1" applyBorder="1" applyAlignment="1"/>
    <xf numFmtId="4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4" fillId="0" borderId="2" xfId="1" applyNumberFormat="1" applyFont="1" applyFill="1" applyBorder="1" applyAlignment="1">
      <alignment horizontal="center"/>
    </xf>
    <xf numFmtId="2" fontId="4" fillId="0" borderId="4" xfId="1" applyNumberFormat="1" applyFont="1" applyFill="1" applyBorder="1" applyAlignment="1">
      <alignment horizontal="center"/>
    </xf>
    <xf numFmtId="2" fontId="5" fillId="0" borderId="2" xfId="1" applyNumberFormat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4" fillId="0" borderId="4" xfId="1" applyNumberFormat="1" applyFont="1" applyFill="1" applyBorder="1" applyAlignment="1">
      <alignment horizontal="center"/>
    </xf>
    <xf numFmtId="1" fontId="3" fillId="3" borderId="0" xfId="2" applyNumberFormat="1" applyFont="1" applyFill="1" applyAlignment="1">
      <alignment horizontal="center"/>
    </xf>
    <xf numFmtId="167" fontId="10" fillId="3" borderId="0" xfId="2" applyNumberFormat="1" applyFont="1" applyFill="1" applyAlignment="1">
      <alignment horizontal="left"/>
    </xf>
    <xf numFmtId="2" fontId="5" fillId="3" borderId="0" xfId="2" applyNumberFormat="1" applyFont="1" applyFill="1" applyAlignment="1">
      <alignment horizontal="center"/>
    </xf>
    <xf numFmtId="0" fontId="3" fillId="0" borderId="0" xfId="0" applyFont="1" applyFill="1"/>
    <xf numFmtId="167" fontId="5" fillId="3" borderId="0" xfId="2" applyNumberFormat="1" applyFont="1" applyFill="1" applyAlignment="1">
      <alignment horizontal="center"/>
    </xf>
    <xf numFmtId="0" fontId="3" fillId="3" borderId="0" xfId="0" applyFont="1" applyFill="1"/>
    <xf numFmtId="167" fontId="5" fillId="0" borderId="0" xfId="1" applyNumberFormat="1" applyFont="1" applyFill="1" applyBorder="1" applyAlignment="1">
      <alignment horizontal="center" shrinkToFit="1"/>
    </xf>
  </cellXfs>
  <cellStyles count="12">
    <cellStyle name="Comma0" xfId="3" xr:uid="{00000000-0005-0000-0000-000000000000}"/>
    <cellStyle name="Currency0" xfId="4" xr:uid="{00000000-0005-0000-0000-000001000000}"/>
    <cellStyle name="Normal" xfId="0" builtinId="0"/>
    <cellStyle name="Normal 2" xfId="1" xr:uid="{00000000-0005-0000-0000-000003000000}"/>
    <cellStyle name="Normal 2 2" xfId="5" xr:uid="{00000000-0005-0000-0000-000004000000}"/>
    <cellStyle name="Normal 3" xfId="2" xr:uid="{00000000-0005-0000-0000-000005000000}"/>
    <cellStyle name="Normal 3 2" xfId="9" xr:uid="{00000000-0005-0000-0000-000006000000}"/>
    <cellStyle name="Normal 3 3" xfId="11" xr:uid="{00000000-0005-0000-0000-000007000000}"/>
    <cellStyle name="Normal 4" xfId="6" xr:uid="{00000000-0005-0000-0000-000008000000}"/>
    <cellStyle name="Normal 4 2" xfId="10" xr:uid="{00000000-0005-0000-0000-000009000000}"/>
    <cellStyle name="Normal 5" xfId="7" xr:uid="{00000000-0005-0000-0000-00000A000000}"/>
    <cellStyle name="Percent 2" xfId="8" xr:uid="{00000000-0005-0000-0000-00000B000000}"/>
  </cellStyles>
  <dxfs count="0"/>
  <tableStyles count="0" defaultTableStyle="TableStyleMedium9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146520</xdr:colOff>
      <xdr:row>1</xdr:row>
      <xdr:rowOff>77196</xdr:rowOff>
    </xdr:from>
    <xdr:to>
      <xdr:col>6</xdr:col>
      <xdr:colOff>269879</xdr:colOff>
      <xdr:row>3</xdr:row>
      <xdr:rowOff>148590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46520" y="248646"/>
          <a:ext cx="2161709" cy="414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I67"/>
  <sheetViews>
    <sheetView tabSelected="1" zoomScaleNormal="100" workbookViewId="0">
      <selection activeCell="AC4" sqref="AC4:AE4"/>
    </sheetView>
  </sheetViews>
  <sheetFormatPr defaultColWidth="9.109375" defaultRowHeight="13.8" x14ac:dyDescent="0.3"/>
  <cols>
    <col min="1" max="4" width="4.6640625" style="91" customWidth="1"/>
    <col min="5" max="5" width="6.109375" style="91" customWidth="1"/>
    <col min="6" max="8" width="4.6640625" style="91" customWidth="1"/>
    <col min="9" max="9" width="4.109375" style="91" customWidth="1"/>
    <col min="10" max="10" width="4.44140625" style="91" customWidth="1"/>
    <col min="11" max="31" width="4.6640625" style="91" customWidth="1"/>
    <col min="32" max="32" width="12.33203125" style="93" customWidth="1"/>
    <col min="33" max="33" width="9.6640625" style="93" bestFit="1" customWidth="1"/>
    <col min="34" max="34" width="9.33203125" style="93" bestFit="1" customWidth="1"/>
    <col min="35" max="16384" width="9.109375" style="93"/>
  </cols>
  <sheetData>
    <row r="1" spans="1:32" s="9" customFormat="1" x14ac:dyDescent="0.3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  <c r="AF1" s="8"/>
    </row>
    <row r="2" spans="1:32" s="9" customFormat="1" x14ac:dyDescent="0.3">
      <c r="A2" s="10"/>
      <c r="B2" s="11"/>
      <c r="C2" s="12"/>
      <c r="D2" s="13"/>
      <c r="E2" s="14"/>
      <c r="F2" s="15"/>
      <c r="G2" s="16"/>
      <c r="H2" s="17" t="s">
        <v>2</v>
      </c>
      <c r="I2" s="17"/>
      <c r="J2" s="18" t="s">
        <v>38</v>
      </c>
      <c r="K2" s="18"/>
      <c r="L2" s="18"/>
      <c r="M2" s="18"/>
      <c r="N2" s="18"/>
      <c r="O2" s="18"/>
      <c r="P2" s="18"/>
      <c r="Q2" s="18"/>
      <c r="R2" s="18"/>
      <c r="S2" s="18"/>
      <c r="T2" s="10"/>
      <c r="U2" s="19" t="s">
        <v>3</v>
      </c>
      <c r="V2" s="19"/>
      <c r="W2" s="19"/>
      <c r="X2" s="20">
        <v>1160</v>
      </c>
      <c r="Y2" s="20"/>
      <c r="Z2" s="20"/>
      <c r="AA2" s="20"/>
      <c r="AB2" s="20"/>
      <c r="AC2" s="20"/>
      <c r="AD2" s="20"/>
      <c r="AE2" s="20"/>
      <c r="AF2" s="8"/>
    </row>
    <row r="3" spans="1:32" s="9" customFormat="1" x14ac:dyDescent="0.3">
      <c r="A3" s="10"/>
      <c r="B3" s="11"/>
      <c r="C3" s="12"/>
      <c r="D3" s="21"/>
      <c r="E3" s="17"/>
      <c r="F3" s="17"/>
      <c r="G3" s="17"/>
      <c r="H3" s="17" t="s">
        <v>4</v>
      </c>
      <c r="I3" s="17"/>
      <c r="J3" s="22" t="s">
        <v>39</v>
      </c>
      <c r="K3" s="22"/>
      <c r="L3" s="22"/>
      <c r="M3" s="22"/>
      <c r="N3" s="22"/>
      <c r="O3" s="22"/>
      <c r="P3" s="22"/>
      <c r="Q3" s="22"/>
      <c r="R3" s="22"/>
      <c r="S3" s="22"/>
      <c r="T3" s="10"/>
      <c r="U3" s="23"/>
      <c r="V3" s="24"/>
      <c r="W3" s="23"/>
      <c r="X3" s="25"/>
      <c r="Y3" s="25"/>
      <c r="Z3" s="25"/>
      <c r="AA3" s="25"/>
      <c r="AB3" s="26"/>
      <c r="AC3" s="25"/>
      <c r="AD3" s="25"/>
      <c r="AE3" s="25"/>
      <c r="AF3" s="8"/>
    </row>
    <row r="4" spans="1:32" s="9" customFormat="1" x14ac:dyDescent="0.3">
      <c r="A4" s="10"/>
      <c r="B4" s="11"/>
      <c r="C4" s="12"/>
      <c r="D4" s="21"/>
      <c r="E4" s="17"/>
      <c r="F4" s="17"/>
      <c r="G4" s="17"/>
      <c r="H4" s="17" t="s">
        <v>5</v>
      </c>
      <c r="I4" s="17"/>
      <c r="J4" s="22" t="s">
        <v>40</v>
      </c>
      <c r="K4" s="22"/>
      <c r="L4" s="22"/>
      <c r="M4" s="22"/>
      <c r="N4" s="22"/>
      <c r="O4" s="22"/>
      <c r="P4" s="22"/>
      <c r="Q4" s="22"/>
      <c r="R4" s="22"/>
      <c r="S4" s="22"/>
      <c r="T4" s="10"/>
      <c r="U4" s="19" t="s">
        <v>6</v>
      </c>
      <c r="V4" s="19"/>
      <c r="W4" s="19"/>
      <c r="X4" s="20" t="s">
        <v>35</v>
      </c>
      <c r="Y4" s="20"/>
      <c r="Z4" s="20"/>
      <c r="AA4" s="25" t="s">
        <v>7</v>
      </c>
      <c r="AB4" s="26"/>
      <c r="AC4" s="27">
        <v>44400</v>
      </c>
      <c r="AD4" s="27"/>
      <c r="AE4" s="27"/>
      <c r="AF4" s="8"/>
    </row>
    <row r="5" spans="1:32" s="9" customFormat="1" x14ac:dyDescent="0.3">
      <c r="A5" s="10"/>
      <c r="B5" s="10"/>
      <c r="C5" s="10"/>
      <c r="D5" s="10"/>
      <c r="E5" s="10"/>
      <c r="F5" s="10"/>
      <c r="G5" s="10"/>
      <c r="H5" s="28"/>
      <c r="I5" s="17"/>
      <c r="J5" s="29"/>
      <c r="K5" s="29"/>
      <c r="L5" s="29"/>
      <c r="M5" s="29"/>
      <c r="N5" s="29"/>
      <c r="O5" s="29"/>
      <c r="P5" s="29"/>
      <c r="Q5" s="29"/>
      <c r="R5" s="29"/>
      <c r="S5" s="29"/>
      <c r="T5" s="10"/>
      <c r="U5" s="19" t="s">
        <v>8</v>
      </c>
      <c r="V5" s="19"/>
      <c r="W5" s="19"/>
      <c r="X5" s="30"/>
      <c r="Y5" s="30"/>
      <c r="Z5" s="30"/>
      <c r="AA5" s="25" t="s">
        <v>7</v>
      </c>
      <c r="AB5" s="26"/>
      <c r="AC5" s="27"/>
      <c r="AD5" s="27"/>
      <c r="AE5" s="27"/>
      <c r="AF5" s="8"/>
    </row>
    <row r="6" spans="1:32" s="9" customFormat="1" ht="14.4" thickBot="1" x14ac:dyDescent="0.3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8"/>
    </row>
    <row r="7" spans="1:32" s="9" customFormat="1" ht="14.4" thickTop="1" x14ac:dyDescent="0.3">
      <c r="A7" s="33"/>
      <c r="B7" s="34"/>
      <c r="C7" s="35"/>
      <c r="D7" s="36"/>
      <c r="E7" s="37"/>
      <c r="F7" s="33"/>
      <c r="G7" s="33"/>
      <c r="H7" s="33"/>
      <c r="I7" s="33"/>
      <c r="J7" s="33"/>
      <c r="K7" s="33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8"/>
    </row>
    <row r="8" spans="1:32" s="45" customFormat="1" x14ac:dyDescent="0.3">
      <c r="A8" s="38"/>
      <c r="B8" s="43" t="s">
        <v>9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38"/>
      <c r="AF8" s="44"/>
    </row>
    <row r="9" spans="1:32" s="45" customFormat="1" x14ac:dyDescent="0.3">
      <c r="A9" s="38"/>
      <c r="B9" s="40"/>
      <c r="C9" s="40"/>
      <c r="D9" s="40" t="s">
        <v>10</v>
      </c>
      <c r="E9" s="40"/>
      <c r="F9" s="40"/>
      <c r="G9" s="40" t="s">
        <v>10</v>
      </c>
      <c r="H9" s="40"/>
      <c r="I9" s="40"/>
      <c r="J9" s="40" t="s">
        <v>11</v>
      </c>
      <c r="K9" s="40"/>
      <c r="L9" s="40"/>
      <c r="M9" s="40"/>
      <c r="N9" s="40"/>
      <c r="O9" s="40"/>
      <c r="P9" s="40"/>
      <c r="Q9" s="40"/>
      <c r="R9" s="40"/>
      <c r="S9" s="40" t="s">
        <v>12</v>
      </c>
      <c r="T9" s="40"/>
      <c r="U9" s="40"/>
      <c r="V9" s="40" t="s">
        <v>12</v>
      </c>
      <c r="W9" s="40"/>
      <c r="X9" s="40"/>
      <c r="Y9" s="40" t="s">
        <v>13</v>
      </c>
      <c r="Z9" s="40"/>
      <c r="AA9" s="40"/>
      <c r="AB9" s="40" t="s">
        <v>13</v>
      </c>
      <c r="AC9" s="40"/>
      <c r="AD9" s="40"/>
      <c r="AE9" s="38"/>
      <c r="AF9" s="44"/>
    </row>
    <row r="10" spans="1:32" s="45" customFormat="1" x14ac:dyDescent="0.3">
      <c r="A10" s="38"/>
      <c r="B10" s="40" t="s">
        <v>14</v>
      </c>
      <c r="C10" s="40"/>
      <c r="D10" s="40" t="s">
        <v>0</v>
      </c>
      <c r="E10" s="40"/>
      <c r="F10" s="40"/>
      <c r="G10" s="40" t="s">
        <v>15</v>
      </c>
      <c r="H10" s="40"/>
      <c r="I10" s="40"/>
      <c r="J10" s="40" t="s">
        <v>16</v>
      </c>
      <c r="K10" s="40"/>
      <c r="L10" s="40"/>
      <c r="M10" s="40" t="s">
        <v>17</v>
      </c>
      <c r="N10" s="40"/>
      <c r="O10" s="40"/>
      <c r="P10" s="40" t="s">
        <v>18</v>
      </c>
      <c r="Q10" s="40"/>
      <c r="R10" s="40"/>
      <c r="S10" s="40" t="s">
        <v>0</v>
      </c>
      <c r="T10" s="40"/>
      <c r="U10" s="40"/>
      <c r="V10" s="40" t="s">
        <v>15</v>
      </c>
      <c r="W10" s="40"/>
      <c r="X10" s="40"/>
      <c r="Y10" s="40" t="s">
        <v>0</v>
      </c>
      <c r="Z10" s="40"/>
      <c r="AA10" s="40"/>
      <c r="AB10" s="40" t="s">
        <v>15</v>
      </c>
      <c r="AC10" s="40"/>
      <c r="AD10" s="40"/>
      <c r="AE10" s="38"/>
      <c r="AF10" s="44"/>
    </row>
    <row r="11" spans="1:32" s="45" customFormat="1" x14ac:dyDescent="0.3">
      <c r="A11" s="38"/>
      <c r="B11" s="39"/>
      <c r="C11" s="39"/>
      <c r="D11" s="39" t="s">
        <v>19</v>
      </c>
      <c r="E11" s="39"/>
      <c r="F11" s="39"/>
      <c r="G11" s="39" t="s">
        <v>19</v>
      </c>
      <c r="H11" s="39"/>
      <c r="I11" s="39"/>
      <c r="J11" s="39" t="s">
        <v>19</v>
      </c>
      <c r="K11" s="39"/>
      <c r="L11" s="39"/>
      <c r="M11" s="39"/>
      <c r="N11" s="39"/>
      <c r="O11" s="39"/>
      <c r="P11" s="39"/>
      <c r="Q11" s="39"/>
      <c r="R11" s="39"/>
      <c r="S11" s="39" t="s">
        <v>19</v>
      </c>
      <c r="T11" s="39"/>
      <c r="U11" s="39"/>
      <c r="V11" s="39" t="s">
        <v>19</v>
      </c>
      <c r="W11" s="39"/>
      <c r="X11" s="39"/>
      <c r="Y11" s="39" t="s">
        <v>19</v>
      </c>
      <c r="Z11" s="39"/>
      <c r="AA11" s="39"/>
      <c r="AB11" s="39" t="s">
        <v>19</v>
      </c>
      <c r="AC11" s="39"/>
      <c r="AD11" s="39"/>
      <c r="AE11" s="38"/>
      <c r="AF11" s="44"/>
    </row>
    <row r="12" spans="1:32" s="45" customFormat="1" x14ac:dyDescent="0.3">
      <c r="A12" s="38"/>
      <c r="B12" s="46" t="s">
        <v>20</v>
      </c>
      <c r="C12" s="46"/>
      <c r="D12" s="47" t="s">
        <v>21</v>
      </c>
      <c r="E12" s="47"/>
      <c r="F12" s="47"/>
      <c r="G12" s="48" t="s">
        <v>21</v>
      </c>
      <c r="H12" s="48"/>
      <c r="I12" s="48"/>
      <c r="J12" s="46" t="s">
        <v>21</v>
      </c>
      <c r="K12" s="46"/>
      <c r="L12" s="46"/>
      <c r="M12" s="49">
        <v>4.5999999999999999E-3</v>
      </c>
      <c r="N12" s="49"/>
      <c r="O12" s="49"/>
      <c r="P12" s="50" t="s">
        <v>21</v>
      </c>
      <c r="Q12" s="50"/>
      <c r="R12" s="50"/>
      <c r="S12" s="51">
        <v>314</v>
      </c>
      <c r="T12" s="51"/>
      <c r="U12" s="51"/>
      <c r="V12" s="48">
        <f>AB12-M12*(Y12-S12)</f>
        <v>683.52</v>
      </c>
      <c r="W12" s="48"/>
      <c r="X12" s="48"/>
      <c r="Y12" s="47">
        <f>S13</f>
        <v>364</v>
      </c>
      <c r="Z12" s="47"/>
      <c r="AA12" s="47"/>
      <c r="AB12" s="48">
        <f>V13</f>
        <v>683.75</v>
      </c>
      <c r="AC12" s="48"/>
      <c r="AD12" s="48"/>
      <c r="AE12" s="38"/>
      <c r="AF12" s="44"/>
    </row>
    <row r="13" spans="1:32" s="45" customFormat="1" x14ac:dyDescent="0.3">
      <c r="A13" s="38"/>
      <c r="B13" s="46" t="s">
        <v>22</v>
      </c>
      <c r="C13" s="46"/>
      <c r="D13" s="51">
        <v>364</v>
      </c>
      <c r="E13" s="51"/>
      <c r="F13" s="51"/>
      <c r="G13" s="52">
        <v>683.75</v>
      </c>
      <c r="H13" s="52"/>
      <c r="I13" s="52"/>
      <c r="J13" s="53">
        <v>0</v>
      </c>
      <c r="K13" s="53"/>
      <c r="L13" s="53"/>
      <c r="M13" s="50">
        <f>M12</f>
        <v>4.5999999999999999E-3</v>
      </c>
      <c r="N13" s="50"/>
      <c r="O13" s="50"/>
      <c r="P13" s="50">
        <f>M14</f>
        <v>1.6169154228855157E-3</v>
      </c>
      <c r="Q13" s="50"/>
      <c r="R13" s="50"/>
      <c r="S13" s="47">
        <f>$D13-$J13/2</f>
        <v>364</v>
      </c>
      <c r="T13" s="47"/>
      <c r="U13" s="47"/>
      <c r="V13" s="48">
        <f>$G13-$M13*($J13/2)</f>
        <v>683.75</v>
      </c>
      <c r="W13" s="48"/>
      <c r="X13" s="48"/>
      <c r="Y13" s="47">
        <f>$D13+$J13/2</f>
        <v>364</v>
      </c>
      <c r="Z13" s="47"/>
      <c r="AA13" s="47"/>
      <c r="AB13" s="48">
        <f>$G13+$P13*($J13/2)</f>
        <v>683.75</v>
      </c>
      <c r="AC13" s="48"/>
      <c r="AD13" s="48"/>
      <c r="AE13" s="38"/>
      <c r="AF13" s="54"/>
    </row>
    <row r="14" spans="1:32" s="45" customFormat="1" x14ac:dyDescent="0.3">
      <c r="A14" s="38"/>
      <c r="B14" s="46" t="s">
        <v>23</v>
      </c>
      <c r="C14" s="46"/>
      <c r="D14" s="47" t="s">
        <v>21</v>
      </c>
      <c r="E14" s="47"/>
      <c r="F14" s="47"/>
      <c r="G14" s="48" t="s">
        <v>21</v>
      </c>
      <c r="H14" s="48"/>
      <c r="I14" s="48"/>
      <c r="J14" s="46" t="s">
        <v>21</v>
      </c>
      <c r="K14" s="46"/>
      <c r="L14" s="46"/>
      <c r="M14" s="50">
        <f>(G15-G13)/(D15-D13)</f>
        <v>1.6169154228855157E-3</v>
      </c>
      <c r="N14" s="50"/>
      <c r="O14" s="50"/>
      <c r="P14" s="50" t="s">
        <v>21</v>
      </c>
      <c r="Q14" s="50"/>
      <c r="R14" s="50"/>
      <c r="S14" s="47">
        <f>Y13</f>
        <v>364</v>
      </c>
      <c r="T14" s="47"/>
      <c r="U14" s="47"/>
      <c r="V14" s="48">
        <f>AB13</f>
        <v>683.75</v>
      </c>
      <c r="W14" s="48"/>
      <c r="X14" s="48"/>
      <c r="Y14" s="47">
        <f>S15</f>
        <v>766</v>
      </c>
      <c r="Z14" s="47"/>
      <c r="AA14" s="47"/>
      <c r="AB14" s="48">
        <f>IF((V14+M14*(Y14-S14))-V15&lt;=0.01,V15,"Error!")</f>
        <v>684.4</v>
      </c>
      <c r="AC14" s="48"/>
      <c r="AD14" s="48"/>
      <c r="AE14" s="38"/>
      <c r="AF14" s="44"/>
    </row>
    <row r="15" spans="1:32" s="45" customFormat="1" x14ac:dyDescent="0.3">
      <c r="A15" s="38"/>
      <c r="B15" s="46" t="s">
        <v>24</v>
      </c>
      <c r="C15" s="46"/>
      <c r="D15" s="51">
        <v>766</v>
      </c>
      <c r="E15" s="51"/>
      <c r="F15" s="51"/>
      <c r="G15" s="52">
        <v>684.4</v>
      </c>
      <c r="H15" s="52"/>
      <c r="I15" s="52"/>
      <c r="J15" s="53">
        <v>0</v>
      </c>
      <c r="K15" s="53"/>
      <c r="L15" s="53"/>
      <c r="M15" s="50">
        <f>M14</f>
        <v>1.6169154228855157E-3</v>
      </c>
      <c r="N15" s="50"/>
      <c r="O15" s="50"/>
      <c r="P15" s="50">
        <f>M16</f>
        <v>-5.1999999999999998E-3</v>
      </c>
      <c r="Q15" s="50"/>
      <c r="R15" s="50"/>
      <c r="S15" s="47">
        <f>D15-J15/2</f>
        <v>766</v>
      </c>
      <c r="T15" s="47"/>
      <c r="U15" s="47"/>
      <c r="V15" s="48">
        <f>$G15-$M15*($J15/2)</f>
        <v>684.4</v>
      </c>
      <c r="W15" s="48"/>
      <c r="X15" s="48"/>
      <c r="Y15" s="47">
        <f>$D15+$J15/2</f>
        <v>766</v>
      </c>
      <c r="Z15" s="47"/>
      <c r="AA15" s="47"/>
      <c r="AB15" s="48">
        <f>$G15+$P15*($J15/2)</f>
        <v>684.4</v>
      </c>
      <c r="AC15" s="48"/>
      <c r="AD15" s="48"/>
      <c r="AE15" s="38"/>
      <c r="AF15" s="54"/>
    </row>
    <row r="16" spans="1:32" s="45" customFormat="1" x14ac:dyDescent="0.3">
      <c r="A16" s="38"/>
      <c r="B16" s="46" t="s">
        <v>25</v>
      </c>
      <c r="C16" s="46"/>
      <c r="D16" s="47" t="s">
        <v>21</v>
      </c>
      <c r="E16" s="47"/>
      <c r="F16" s="47"/>
      <c r="G16" s="48" t="s">
        <v>21</v>
      </c>
      <c r="H16" s="48"/>
      <c r="I16" s="48"/>
      <c r="J16" s="46" t="s">
        <v>21</v>
      </c>
      <c r="K16" s="46"/>
      <c r="L16" s="46"/>
      <c r="M16" s="49">
        <v>-5.1999999999999998E-3</v>
      </c>
      <c r="N16" s="49"/>
      <c r="O16" s="49"/>
      <c r="P16" s="50" t="s">
        <v>21</v>
      </c>
      <c r="Q16" s="50"/>
      <c r="R16" s="50"/>
      <c r="S16" s="47">
        <f>Y15</f>
        <v>766</v>
      </c>
      <c r="T16" s="47"/>
      <c r="U16" s="47"/>
      <c r="V16" s="48">
        <f>AB15</f>
        <v>684.4</v>
      </c>
      <c r="W16" s="48"/>
      <c r="X16" s="48"/>
      <c r="Y16" s="51">
        <v>816</v>
      </c>
      <c r="Z16" s="51"/>
      <c r="AA16" s="51"/>
      <c r="AB16" s="48">
        <f>V16+M16*(Y16-S16)</f>
        <v>684.14</v>
      </c>
      <c r="AC16" s="48"/>
      <c r="AD16" s="48"/>
      <c r="AE16" s="38"/>
      <c r="AF16" s="44"/>
    </row>
    <row r="17" spans="1:35" s="45" customFormat="1" x14ac:dyDescent="0.3">
      <c r="A17" s="38"/>
      <c r="B17" s="55"/>
      <c r="C17" s="55"/>
      <c r="D17" s="56"/>
      <c r="E17" s="56"/>
      <c r="F17" s="56"/>
      <c r="G17" s="57"/>
      <c r="H17" s="57"/>
      <c r="I17" s="57"/>
      <c r="J17" s="55"/>
      <c r="K17" s="55"/>
      <c r="L17" s="55"/>
      <c r="M17" s="58"/>
      <c r="N17" s="58"/>
      <c r="O17" s="58"/>
      <c r="P17" s="59"/>
      <c r="Q17" s="59"/>
      <c r="R17" s="59"/>
      <c r="S17" s="56"/>
      <c r="T17" s="56"/>
      <c r="U17" s="56"/>
      <c r="V17" s="57"/>
      <c r="W17" s="57"/>
      <c r="X17" s="57"/>
      <c r="Y17" s="60"/>
      <c r="Z17" s="60"/>
      <c r="AA17" s="60"/>
      <c r="AB17" s="57"/>
      <c r="AC17" s="57"/>
      <c r="AD17" s="57"/>
      <c r="AE17" s="38"/>
      <c r="AF17" s="44"/>
    </row>
    <row r="18" spans="1:35" s="45" customFormat="1" x14ac:dyDescent="0.3">
      <c r="A18" s="38"/>
      <c r="B18" s="55"/>
      <c r="C18" s="55"/>
      <c r="D18" s="56"/>
      <c r="E18" s="56"/>
      <c r="F18" s="56"/>
      <c r="G18" s="57"/>
      <c r="H18" s="57"/>
      <c r="I18" s="57"/>
      <c r="J18" s="55"/>
      <c r="K18" s="55"/>
      <c r="L18" s="55"/>
      <c r="M18" s="58"/>
      <c r="N18" s="58"/>
      <c r="O18" s="58"/>
      <c r="P18" s="59"/>
      <c r="Q18" s="59"/>
      <c r="R18" s="59"/>
      <c r="S18" s="56"/>
      <c r="T18" s="56"/>
      <c r="U18" s="56"/>
      <c r="V18" s="57"/>
      <c r="W18" s="57"/>
      <c r="X18" s="57"/>
      <c r="Y18" s="60"/>
      <c r="Z18" s="60"/>
      <c r="AA18" s="60"/>
      <c r="AB18" s="57"/>
      <c r="AC18" s="57"/>
      <c r="AD18" s="57"/>
      <c r="AE18" s="38"/>
      <c r="AF18" s="44"/>
    </row>
    <row r="19" spans="1:35" s="45" customFormat="1" x14ac:dyDescent="0.3">
      <c r="A19" s="38"/>
      <c r="B19" s="38"/>
      <c r="C19" s="33"/>
      <c r="D19" s="33"/>
      <c r="E19" s="33"/>
      <c r="F19" s="33"/>
      <c r="G19" s="62"/>
      <c r="H19" s="62"/>
      <c r="I19" s="62"/>
      <c r="J19" s="62"/>
      <c r="K19" s="62" t="s">
        <v>26</v>
      </c>
      <c r="L19" s="62"/>
      <c r="M19" s="62" t="s">
        <v>27</v>
      </c>
      <c r="N19" s="62"/>
      <c r="O19" s="63" t="s">
        <v>33</v>
      </c>
      <c r="P19" s="64"/>
      <c r="Q19" s="65" t="s">
        <v>37</v>
      </c>
      <c r="R19" s="40"/>
      <c r="S19" s="40"/>
      <c r="T19" s="66"/>
      <c r="U19" s="65" t="s">
        <v>36</v>
      </c>
      <c r="V19" s="40"/>
      <c r="W19" s="40"/>
      <c r="X19" s="66"/>
      <c r="Y19" s="65" t="s">
        <v>34</v>
      </c>
      <c r="Z19" s="40"/>
      <c r="AA19" s="40"/>
      <c r="AB19" s="66"/>
      <c r="AC19" s="65" t="s">
        <v>28</v>
      </c>
      <c r="AD19" s="40"/>
      <c r="AE19" s="67"/>
      <c r="AF19" s="41"/>
      <c r="AG19" s="68"/>
      <c r="AH19" s="61"/>
    </row>
    <row r="20" spans="1:35" s="45" customFormat="1" ht="12.75" customHeight="1" x14ac:dyDescent="0.3">
      <c r="A20" s="38"/>
      <c r="B20" s="33" t="s">
        <v>29</v>
      </c>
      <c r="C20" s="33"/>
      <c r="D20" s="33"/>
      <c r="E20" s="33"/>
      <c r="F20" s="62" t="s">
        <v>0</v>
      </c>
      <c r="G20" s="62"/>
      <c r="H20" s="62"/>
      <c r="I20" s="62" t="s">
        <v>14</v>
      </c>
      <c r="J20" s="62"/>
      <c r="K20" s="62" t="s">
        <v>30</v>
      </c>
      <c r="L20" s="62"/>
      <c r="M20" s="62" t="s">
        <v>15</v>
      </c>
      <c r="N20" s="62"/>
      <c r="O20" s="63" t="s">
        <v>1</v>
      </c>
      <c r="P20" s="64"/>
      <c r="Q20" s="62" t="s">
        <v>31</v>
      </c>
      <c r="R20" s="62"/>
      <c r="S20" s="62" t="s">
        <v>32</v>
      </c>
      <c r="T20" s="64"/>
      <c r="U20" s="63" t="s">
        <v>31</v>
      </c>
      <c r="V20" s="62"/>
      <c r="W20" s="62" t="s">
        <v>32</v>
      </c>
      <c r="X20" s="64"/>
      <c r="Y20" s="63" t="s">
        <v>31</v>
      </c>
      <c r="Z20" s="62"/>
      <c r="AA20" s="62" t="s">
        <v>32</v>
      </c>
      <c r="AB20" s="64"/>
      <c r="AC20" s="63" t="s">
        <v>15</v>
      </c>
      <c r="AD20" s="62"/>
      <c r="AE20" s="67"/>
      <c r="AF20" s="41"/>
      <c r="AG20" s="44"/>
      <c r="AH20" s="44"/>
    </row>
    <row r="21" spans="1:35" s="45" customFormat="1" ht="12.75" customHeight="1" x14ac:dyDescent="0.3">
      <c r="A21" s="38"/>
      <c r="B21" s="69"/>
      <c r="C21" s="69"/>
      <c r="D21" s="69"/>
      <c r="E21" s="69"/>
      <c r="F21" s="70" t="s">
        <v>19</v>
      </c>
      <c r="G21" s="70"/>
      <c r="H21" s="70"/>
      <c r="I21" s="70"/>
      <c r="J21" s="70"/>
      <c r="K21" s="70" t="s">
        <v>19</v>
      </c>
      <c r="L21" s="70"/>
      <c r="M21" s="70" t="s">
        <v>19</v>
      </c>
      <c r="N21" s="70"/>
      <c r="O21" s="71" t="s">
        <v>19</v>
      </c>
      <c r="P21" s="72"/>
      <c r="Q21" s="70" t="s">
        <v>19</v>
      </c>
      <c r="R21" s="70"/>
      <c r="S21" s="70" t="s">
        <v>19</v>
      </c>
      <c r="T21" s="72"/>
      <c r="U21" s="71" t="s">
        <v>19</v>
      </c>
      <c r="V21" s="70"/>
      <c r="W21" s="70" t="s">
        <v>19</v>
      </c>
      <c r="X21" s="72"/>
      <c r="Y21" s="71" t="s">
        <v>19</v>
      </c>
      <c r="Z21" s="70"/>
      <c r="AA21" s="70" t="s">
        <v>19</v>
      </c>
      <c r="AB21" s="72"/>
      <c r="AC21" s="71" t="s">
        <v>19</v>
      </c>
      <c r="AD21" s="70"/>
      <c r="AE21" s="38"/>
      <c r="AF21" s="44"/>
      <c r="AG21" s="41"/>
      <c r="AH21" s="41"/>
      <c r="AI21" s="73"/>
    </row>
    <row r="22" spans="1:35" s="45" customFormat="1" x14ac:dyDescent="0.3">
      <c r="A22" s="38"/>
      <c r="B22" s="74"/>
      <c r="C22" s="74"/>
      <c r="D22" s="74"/>
      <c r="E22" s="74"/>
      <c r="F22" s="74"/>
      <c r="G22" s="75"/>
      <c r="H22" s="75"/>
      <c r="I22" s="75"/>
      <c r="J22" s="75"/>
      <c r="K22" s="75"/>
      <c r="L22" s="75"/>
      <c r="M22" s="75"/>
      <c r="N22" s="75"/>
      <c r="O22" s="76"/>
      <c r="P22" s="77"/>
      <c r="Q22" s="75"/>
      <c r="R22" s="75"/>
      <c r="S22" s="75"/>
      <c r="T22" s="77"/>
      <c r="U22" s="76"/>
      <c r="V22" s="75"/>
      <c r="W22" s="75"/>
      <c r="X22" s="77"/>
      <c r="Y22" s="76"/>
      <c r="Z22" s="75"/>
      <c r="AA22" s="75"/>
      <c r="AB22" s="77"/>
      <c r="AC22" s="75"/>
      <c r="AD22" s="75"/>
      <c r="AE22" s="38"/>
      <c r="AF22" s="44"/>
    </row>
    <row r="23" spans="1:35" s="9" customFormat="1" x14ac:dyDescent="0.3">
      <c r="A23" s="78"/>
      <c r="B23" s="79" t="s">
        <v>41</v>
      </c>
      <c r="C23" s="79"/>
      <c r="D23" s="33"/>
      <c r="E23" s="33"/>
      <c r="F23" s="94">
        <v>314</v>
      </c>
      <c r="G23" s="94"/>
      <c r="H23" s="94"/>
      <c r="I23" s="80" t="str">
        <f t="shared" ref="I23:I29" si="0">IF(F23&lt;=Y$12,"A",IF(AND(F23&gt;=S$13,F23&lt;=Y$13),"B",IF(AND(F23&gt;=S$14,F23&lt;=Y$14),"C",IF(AND(F23&gt;=S$15,F23&lt;=Y$15),"D","E"))))</f>
        <v>A</v>
      </c>
      <c r="J23" s="80"/>
      <c r="K23" s="81">
        <f>F23-VLOOKUP(I23,$B$12:$AD$16,18,FALSE)</f>
        <v>0</v>
      </c>
      <c r="L23" s="81"/>
      <c r="M23" s="81">
        <f>IF(I23="A",V$12+M$12*K23,IF(I23="B",(P$13-M$13)/(2*J$13)*(K23)^2+M$13*K23+V$13,IF(I23="C",V$14+M$14*K23,IF(I23="D",(P$15-M$15)/(2*J$15)*(K23)^2+M$15*K23+V$15,IF(I23="E",V$16+M$16*K23,"Error!")))))</f>
        <v>683.52</v>
      </c>
      <c r="N23" s="81"/>
      <c r="O23" s="82">
        <v>0</v>
      </c>
      <c r="P23" s="83"/>
      <c r="Q23" s="84">
        <f t="shared" ref="Q23:Q28" si="1">IF(O23&lt;-14.5,-14.5,IF(O23&gt;26,26,O23))</f>
        <v>0</v>
      </c>
      <c r="R23" s="85"/>
      <c r="S23" s="86">
        <v>0</v>
      </c>
      <c r="T23" s="87"/>
      <c r="U23" s="84">
        <f t="shared" ref="U23:U28" si="2">IF(O23&lt;-14.5,O23-Q23-Y23,0)</f>
        <v>0</v>
      </c>
      <c r="V23" s="85"/>
      <c r="W23" s="86">
        <v>0</v>
      </c>
      <c r="X23" s="87"/>
      <c r="Y23" s="84">
        <f t="shared" ref="Y23:Y28" si="3">IF(O23&lt;-26,O23+26,IF(O23&gt;26,O23-26,0))</f>
        <v>0</v>
      </c>
      <c r="Z23" s="85"/>
      <c r="AA23" s="86">
        <v>0</v>
      </c>
      <c r="AB23" s="87"/>
      <c r="AC23" s="81">
        <f t="shared" ref="AC23:AC28" si="4">M23+Q23*S23+U23*W23+Y23*AA23</f>
        <v>683.52</v>
      </c>
      <c r="AD23" s="81"/>
      <c r="AE23" s="42"/>
      <c r="AF23" s="88"/>
      <c r="AG23" s="89"/>
      <c r="AH23" s="90"/>
    </row>
    <row r="24" spans="1:35" s="9" customFormat="1" x14ac:dyDescent="0.3">
      <c r="A24" s="78"/>
      <c r="B24" s="79"/>
      <c r="C24" s="79"/>
      <c r="D24" s="33"/>
      <c r="E24" s="33"/>
      <c r="F24" s="94">
        <v>320</v>
      </c>
      <c r="G24" s="94"/>
      <c r="H24" s="94"/>
      <c r="I24" s="80" t="str">
        <f t="shared" si="0"/>
        <v>A</v>
      </c>
      <c r="J24" s="80"/>
      <c r="K24" s="81">
        <f>F24-VLOOKUP(I24,$B$12:$AD$16,18,FALSE)</f>
        <v>6</v>
      </c>
      <c r="L24" s="81"/>
      <c r="M24" s="81">
        <f>IF(I24="A",V$12+M$12*K24,IF(I24="B",(P$13-M$13)/(2*J$13)*(K24)^2+M$13*K24+V$13,IF(I24="C",V$14+M$14*K24,IF(I24="D",(P$15-M$15)/(2*J$15)*(K24)^2+M$15*K24+V$15,IF(I24="E",V$16+M$16*K24,"Error!")))))</f>
        <v>683.54759999999999</v>
      </c>
      <c r="N24" s="81"/>
      <c r="O24" s="82">
        <v>0</v>
      </c>
      <c r="P24" s="83"/>
      <c r="Q24" s="84">
        <f t="shared" si="1"/>
        <v>0</v>
      </c>
      <c r="R24" s="85"/>
      <c r="S24" s="86">
        <v>0</v>
      </c>
      <c r="T24" s="87"/>
      <c r="U24" s="84">
        <f t="shared" si="2"/>
        <v>0</v>
      </c>
      <c r="V24" s="85"/>
      <c r="W24" s="86">
        <v>0</v>
      </c>
      <c r="X24" s="87"/>
      <c r="Y24" s="84">
        <f t="shared" si="3"/>
        <v>0</v>
      </c>
      <c r="Z24" s="85"/>
      <c r="AA24" s="86">
        <v>0</v>
      </c>
      <c r="AB24" s="87"/>
      <c r="AC24" s="81">
        <f t="shared" si="4"/>
        <v>683.54759999999999</v>
      </c>
      <c r="AD24" s="81"/>
      <c r="AE24" s="42"/>
      <c r="AF24" s="88"/>
      <c r="AG24" s="89"/>
      <c r="AH24" s="90"/>
    </row>
    <row r="25" spans="1:35" s="9" customFormat="1" x14ac:dyDescent="0.3">
      <c r="A25" s="78"/>
      <c r="B25" s="91"/>
      <c r="C25" s="79"/>
      <c r="D25" s="33"/>
      <c r="E25" s="33"/>
      <c r="F25" s="94">
        <v>325</v>
      </c>
      <c r="G25" s="94"/>
      <c r="H25" s="94"/>
      <c r="I25" s="80" t="str">
        <f t="shared" si="0"/>
        <v>A</v>
      </c>
      <c r="J25" s="80"/>
      <c r="K25" s="81">
        <f>F25-VLOOKUP(I25,$B$12:$AD$16,18,FALSE)</f>
        <v>11</v>
      </c>
      <c r="L25" s="81"/>
      <c r="M25" s="81">
        <f>IF(I25="A",V$12+M$12*K25,IF(I25="B",(P$13-M$13)/(2*J$13)*(K25)^2+M$13*K25+V$13,IF(I25="C",V$14+M$14*K25,IF(I25="D",(P$15-M$15)/(2*J$15)*(K25)^2+M$15*K25+V$15,IF(I25="E",V$16+M$16*K25,"Error!")))))</f>
        <v>683.57060000000001</v>
      </c>
      <c r="N25" s="81"/>
      <c r="O25" s="82">
        <v>0</v>
      </c>
      <c r="P25" s="83"/>
      <c r="Q25" s="84">
        <f t="shared" ref="Q25:Q26" si="5">IF(O25&lt;-14.5,-14.5,IF(O25&gt;26,26,O25))</f>
        <v>0</v>
      </c>
      <c r="R25" s="85"/>
      <c r="S25" s="86">
        <v>0</v>
      </c>
      <c r="T25" s="87"/>
      <c r="U25" s="84">
        <f t="shared" ref="U25:U26" si="6">IF(O25&lt;-14.5,O25-Q25-Y25,0)</f>
        <v>0</v>
      </c>
      <c r="V25" s="85"/>
      <c r="W25" s="86">
        <v>0</v>
      </c>
      <c r="X25" s="87"/>
      <c r="Y25" s="84">
        <f t="shared" ref="Y25:Y26" si="7">IF(O25&lt;-26,O25+26,IF(O25&gt;26,O25-26,0))</f>
        <v>0</v>
      </c>
      <c r="Z25" s="85"/>
      <c r="AA25" s="86">
        <v>0</v>
      </c>
      <c r="AB25" s="87"/>
      <c r="AC25" s="81">
        <f t="shared" ref="AC25:AC26" si="8">M25+Q25*S25+U25*W25+Y25*AA25</f>
        <v>683.57060000000001</v>
      </c>
      <c r="AD25" s="81"/>
      <c r="AE25" s="42"/>
      <c r="AF25" s="88"/>
      <c r="AG25" s="89"/>
      <c r="AH25" s="90"/>
    </row>
    <row r="26" spans="1:35" s="9" customFormat="1" x14ac:dyDescent="0.3">
      <c r="A26" s="78"/>
      <c r="B26" s="91" t="s">
        <v>42</v>
      </c>
      <c r="C26" s="79"/>
      <c r="D26" s="33"/>
      <c r="E26" s="33"/>
      <c r="F26" s="94">
        <v>331.7</v>
      </c>
      <c r="G26" s="94"/>
      <c r="H26" s="94"/>
      <c r="I26" s="80" t="str">
        <f t="shared" si="0"/>
        <v>A</v>
      </c>
      <c r="J26" s="80"/>
      <c r="K26" s="81">
        <f>F26-VLOOKUP(I26,$B$12:$AD$16,18,FALSE)</f>
        <v>17.699999999999989</v>
      </c>
      <c r="L26" s="81"/>
      <c r="M26" s="81">
        <f>IF(I26="A",V$12+M$12*K26,IF(I26="B",(P$13-M$13)/(2*J$13)*(K26)^2+M$13*K26+V$13,IF(I26="C",V$14+M$14*K26,IF(I26="D",(P$15-M$15)/(2*J$15)*(K26)^2+M$15*K26+V$15,IF(I26="E",V$16+M$16*K26,"Error!")))))</f>
        <v>683.60141999999996</v>
      </c>
      <c r="N26" s="81"/>
      <c r="O26" s="82">
        <v>0</v>
      </c>
      <c r="P26" s="83"/>
      <c r="Q26" s="84">
        <f t="shared" si="5"/>
        <v>0</v>
      </c>
      <c r="R26" s="85"/>
      <c r="S26" s="86">
        <v>0</v>
      </c>
      <c r="T26" s="87"/>
      <c r="U26" s="84">
        <f t="shared" si="6"/>
        <v>0</v>
      </c>
      <c r="V26" s="85"/>
      <c r="W26" s="86">
        <v>0</v>
      </c>
      <c r="X26" s="87"/>
      <c r="Y26" s="84">
        <f t="shared" si="7"/>
        <v>0</v>
      </c>
      <c r="Z26" s="85"/>
      <c r="AA26" s="86">
        <v>0</v>
      </c>
      <c r="AB26" s="87"/>
      <c r="AC26" s="81">
        <f t="shared" si="8"/>
        <v>683.60141999999996</v>
      </c>
      <c r="AD26" s="81"/>
      <c r="AE26" s="42"/>
      <c r="AF26" s="88"/>
      <c r="AG26" s="89"/>
      <c r="AH26" s="90"/>
    </row>
    <row r="27" spans="1:35" s="9" customFormat="1" x14ac:dyDescent="0.3">
      <c r="A27" s="78"/>
      <c r="B27" s="91"/>
      <c r="C27" s="91"/>
      <c r="D27" s="91"/>
      <c r="E27" s="91"/>
      <c r="F27" s="94">
        <v>340</v>
      </c>
      <c r="G27" s="94"/>
      <c r="H27" s="94"/>
      <c r="I27" s="80" t="str">
        <f t="shared" si="0"/>
        <v>A</v>
      </c>
      <c r="J27" s="80"/>
      <c r="K27" s="81">
        <f>F27-VLOOKUP(I27,$B$12:$AD$16,18,FALSE)</f>
        <v>26</v>
      </c>
      <c r="L27" s="81"/>
      <c r="M27" s="81">
        <f>IF(I27="A",V$12+M$12*K27,IF(I27="B",(P$13-M$13)/(2*J$13)*(K27)^2+M$13*K27+V$13,IF(I27="C",V$14+M$14*K27,IF(I27="D",(P$15-M$15)/(2*J$15)*(K27)^2+M$15*K27+V$15,IF(I27="E",V$16+M$16*K27,"Error!")))))</f>
        <v>683.63959999999997</v>
      </c>
      <c r="N27" s="81"/>
      <c r="O27" s="82">
        <v>0</v>
      </c>
      <c r="P27" s="83"/>
      <c r="Q27" s="84">
        <f t="shared" si="1"/>
        <v>0</v>
      </c>
      <c r="R27" s="85"/>
      <c r="S27" s="86">
        <v>0</v>
      </c>
      <c r="T27" s="87"/>
      <c r="U27" s="84">
        <f t="shared" si="2"/>
        <v>0</v>
      </c>
      <c r="V27" s="85"/>
      <c r="W27" s="86">
        <v>0</v>
      </c>
      <c r="X27" s="87"/>
      <c r="Y27" s="84">
        <f t="shared" si="3"/>
        <v>0</v>
      </c>
      <c r="Z27" s="85"/>
      <c r="AA27" s="86">
        <v>0</v>
      </c>
      <c r="AB27" s="87"/>
      <c r="AC27" s="81">
        <f t="shared" si="4"/>
        <v>683.63959999999997</v>
      </c>
      <c r="AD27" s="81"/>
      <c r="AE27" s="42"/>
      <c r="AF27" s="88"/>
    </row>
    <row r="28" spans="1:35" s="9" customFormat="1" x14ac:dyDescent="0.3">
      <c r="A28" s="78"/>
      <c r="B28" s="91"/>
      <c r="C28" s="91"/>
      <c r="D28" s="91"/>
      <c r="E28" s="91"/>
      <c r="F28" s="94">
        <v>350</v>
      </c>
      <c r="G28" s="94"/>
      <c r="H28" s="94"/>
      <c r="I28" s="80" t="str">
        <f t="shared" si="0"/>
        <v>A</v>
      </c>
      <c r="J28" s="80"/>
      <c r="K28" s="81">
        <f>F28-VLOOKUP(I28,$B$12:$AD$16,18,FALSE)</f>
        <v>36</v>
      </c>
      <c r="L28" s="81"/>
      <c r="M28" s="81">
        <f>IF(I28="A",V$12+M$12*K28,IF(I28="B",(P$13-M$13)/(2*J$13)*(K28)^2+M$13*K28+V$13,IF(I28="C",V$14+M$14*K28,IF(I28="D",(P$15-M$15)/(2*J$15)*(K28)^2+M$15*K28+V$15,IF(I28="E",V$16+M$16*K28,"Error!")))))</f>
        <v>683.68560000000002</v>
      </c>
      <c r="N28" s="81"/>
      <c r="O28" s="82">
        <v>0</v>
      </c>
      <c r="P28" s="83"/>
      <c r="Q28" s="84">
        <f t="shared" si="1"/>
        <v>0</v>
      </c>
      <c r="R28" s="85"/>
      <c r="S28" s="86">
        <v>0</v>
      </c>
      <c r="T28" s="87"/>
      <c r="U28" s="84">
        <f t="shared" si="2"/>
        <v>0</v>
      </c>
      <c r="V28" s="85"/>
      <c r="W28" s="86">
        <v>0</v>
      </c>
      <c r="X28" s="87"/>
      <c r="Y28" s="84">
        <f t="shared" si="3"/>
        <v>0</v>
      </c>
      <c r="Z28" s="85"/>
      <c r="AA28" s="86">
        <v>0</v>
      </c>
      <c r="AB28" s="87"/>
      <c r="AC28" s="81">
        <f t="shared" si="4"/>
        <v>683.68560000000002</v>
      </c>
      <c r="AD28" s="81"/>
      <c r="AE28" s="42"/>
      <c r="AF28" s="88"/>
      <c r="AG28" s="92"/>
      <c r="AH28" s="90"/>
    </row>
    <row r="29" spans="1:35" s="9" customFormat="1" x14ac:dyDescent="0.3">
      <c r="A29" s="78"/>
      <c r="B29" s="91"/>
      <c r="C29" s="91"/>
      <c r="D29" s="91"/>
      <c r="E29" s="91"/>
      <c r="F29" s="94">
        <v>360</v>
      </c>
      <c r="G29" s="94"/>
      <c r="H29" s="94"/>
      <c r="I29" s="80" t="str">
        <f t="shared" si="0"/>
        <v>A</v>
      </c>
      <c r="J29" s="80"/>
      <c r="K29" s="81">
        <f t="shared" ref="K29:K48" si="9">F29-VLOOKUP(I29,$B$12:$AD$16,18,FALSE)</f>
        <v>46</v>
      </c>
      <c r="L29" s="81"/>
      <c r="M29" s="81">
        <f t="shared" ref="M29:M48" si="10">IF(I29="A",V$12+M$12*K29,IF(I29="B",(P$13-M$13)/(2*J$13)*(K29)^2+M$13*K29+V$13,IF(I29="C",V$14+M$14*K29,IF(I29="D",(P$15-M$15)/(2*J$15)*(K29)^2+M$15*K29+V$15,IF(I29="E",V$16+M$16*K29,"Error!")))))</f>
        <v>683.73159999999996</v>
      </c>
      <c r="N29" s="81"/>
      <c r="O29" s="82">
        <v>0</v>
      </c>
      <c r="P29" s="83"/>
      <c r="Q29" s="84">
        <f t="shared" ref="Q29:Q48" si="11">IF(O29&lt;-14.5,-14.5,IF(O29&gt;26,26,O29))</f>
        <v>0</v>
      </c>
      <c r="R29" s="85"/>
      <c r="S29" s="86">
        <v>0</v>
      </c>
      <c r="T29" s="87"/>
      <c r="U29" s="84">
        <f t="shared" ref="U29:U48" si="12">IF(O29&lt;-14.5,O29-Q29-Y29,0)</f>
        <v>0</v>
      </c>
      <c r="V29" s="85"/>
      <c r="W29" s="86">
        <v>0</v>
      </c>
      <c r="X29" s="87"/>
      <c r="Y29" s="84">
        <f t="shared" ref="Y29:Y48" si="13">IF(O29&lt;-26,O29+26,IF(O29&gt;26,O29-26,0))</f>
        <v>0</v>
      </c>
      <c r="Z29" s="85"/>
      <c r="AA29" s="86">
        <v>0</v>
      </c>
      <c r="AB29" s="87"/>
      <c r="AC29" s="81">
        <f t="shared" ref="AC29:AC48" si="14">M29+Q29*S29+U29*W29+Y29*AA29</f>
        <v>683.73159999999996</v>
      </c>
      <c r="AD29" s="81"/>
      <c r="AE29" s="42"/>
      <c r="AF29" s="88"/>
      <c r="AG29" s="92"/>
      <c r="AH29" s="90"/>
    </row>
    <row r="30" spans="1:35" s="9" customFormat="1" x14ac:dyDescent="0.3">
      <c r="A30" s="78"/>
      <c r="B30" s="91" t="s">
        <v>43</v>
      </c>
      <c r="C30" s="91"/>
      <c r="D30" s="91"/>
      <c r="E30" s="91"/>
      <c r="F30" s="94">
        <v>364</v>
      </c>
      <c r="G30" s="94"/>
      <c r="H30" s="94"/>
      <c r="I30" s="80" t="str">
        <f>IF(F30&lt;=Y$12,"A",IF(AND(F30&gt;=S$13,F30&lt;=Y$13),"B",IF(AND(F30&gt;=S$14,F30&lt;=Y$14),"C",IF(AND(F30&gt;=S$15,F30&lt;=Y$15),"D","E"))))</f>
        <v>A</v>
      </c>
      <c r="J30" s="80"/>
      <c r="K30" s="81">
        <f t="shared" ref="K30" si="15">F30-VLOOKUP(I30,$B$12:$AD$16,18,FALSE)</f>
        <v>50</v>
      </c>
      <c r="L30" s="81"/>
      <c r="M30" s="81">
        <f t="shared" ref="M30" si="16">IF(I30="A",V$12+M$12*K30,IF(I30="B",(P$13-M$13)/(2*J$13)*(K30)^2+M$13*K30+V$13,IF(I30="C",V$14+M$14*K30,IF(I30="D",(P$15-M$15)/(2*J$15)*(K30)^2+M$15*K30+V$15,IF(I30="E",V$16+M$16*K30,"Error!")))))</f>
        <v>683.75</v>
      </c>
      <c r="N30" s="81"/>
      <c r="O30" s="82">
        <v>0</v>
      </c>
      <c r="P30" s="83"/>
      <c r="Q30" s="84">
        <f t="shared" ref="Q30" si="17">IF(O30&lt;-14.5,-14.5,IF(O30&gt;26,26,O30))</f>
        <v>0</v>
      </c>
      <c r="R30" s="85"/>
      <c r="S30" s="86">
        <v>0</v>
      </c>
      <c r="T30" s="87"/>
      <c r="U30" s="84">
        <f t="shared" ref="U30" si="18">IF(O30&lt;-14.5,O30-Q30-Y30,0)</f>
        <v>0</v>
      </c>
      <c r="V30" s="85"/>
      <c r="W30" s="86">
        <v>0</v>
      </c>
      <c r="X30" s="87"/>
      <c r="Y30" s="84">
        <f t="shared" ref="Y30" si="19">IF(O30&lt;-26,O30+26,IF(O30&gt;26,O30-26,0))</f>
        <v>0</v>
      </c>
      <c r="Z30" s="85"/>
      <c r="AA30" s="86">
        <v>0</v>
      </c>
      <c r="AB30" s="87"/>
      <c r="AC30" s="81">
        <f t="shared" ref="AC30" si="20">M30+Q30*S30+U30*W30+Y30*AA30</f>
        <v>683.75</v>
      </c>
      <c r="AD30" s="81"/>
      <c r="AE30" s="42"/>
      <c r="AF30" s="88"/>
      <c r="AG30" s="92"/>
      <c r="AH30" s="90"/>
    </row>
    <row r="31" spans="1:35" s="9" customFormat="1" x14ac:dyDescent="0.3">
      <c r="A31" s="78"/>
      <c r="B31" s="91"/>
      <c r="C31" s="91"/>
      <c r="D31" s="91"/>
      <c r="E31" s="91"/>
      <c r="F31" s="94">
        <v>375</v>
      </c>
      <c r="G31" s="94"/>
      <c r="H31" s="94"/>
      <c r="I31" s="80" t="str">
        <f t="shared" ref="I31:I67" si="21">IF(F31&lt;=Y$12,"A",IF(AND(F31&gt;=S$13,F31&lt;=Y$13),"B",IF(AND(F31&gt;=S$14,F31&lt;=Y$14),"C",IF(AND(F31&gt;=S$15,F31&lt;=Y$15),"D","E"))))</f>
        <v>C</v>
      </c>
      <c r="J31" s="80"/>
      <c r="K31" s="81">
        <f t="shared" si="9"/>
        <v>11</v>
      </c>
      <c r="L31" s="81"/>
      <c r="M31" s="81">
        <f t="shared" si="10"/>
        <v>683.76778606965172</v>
      </c>
      <c r="N31" s="81"/>
      <c r="O31" s="82">
        <v>0</v>
      </c>
      <c r="P31" s="83"/>
      <c r="Q31" s="84">
        <f t="shared" si="11"/>
        <v>0</v>
      </c>
      <c r="R31" s="85"/>
      <c r="S31" s="86">
        <v>0</v>
      </c>
      <c r="T31" s="87"/>
      <c r="U31" s="84">
        <f t="shared" si="12"/>
        <v>0</v>
      </c>
      <c r="V31" s="85"/>
      <c r="W31" s="86">
        <v>0</v>
      </c>
      <c r="X31" s="87"/>
      <c r="Y31" s="84">
        <f t="shared" si="13"/>
        <v>0</v>
      </c>
      <c r="Z31" s="85"/>
      <c r="AA31" s="86">
        <v>0</v>
      </c>
      <c r="AB31" s="87"/>
      <c r="AC31" s="81">
        <f t="shared" si="14"/>
        <v>683.76778606965172</v>
      </c>
      <c r="AD31" s="81"/>
      <c r="AE31" s="42"/>
      <c r="AF31" s="88"/>
      <c r="AG31" s="92"/>
      <c r="AH31" s="90"/>
    </row>
    <row r="32" spans="1:35" s="9" customFormat="1" x14ac:dyDescent="0.3">
      <c r="A32" s="78"/>
      <c r="B32" s="91"/>
      <c r="C32" s="91"/>
      <c r="D32" s="91"/>
      <c r="E32" s="91"/>
      <c r="F32" s="94">
        <v>380</v>
      </c>
      <c r="G32" s="94"/>
      <c r="H32" s="94"/>
      <c r="I32" s="80" t="str">
        <f t="shared" si="21"/>
        <v>C</v>
      </c>
      <c r="J32" s="80"/>
      <c r="K32" s="81">
        <f t="shared" si="9"/>
        <v>16</v>
      </c>
      <c r="L32" s="81"/>
      <c r="M32" s="81">
        <f t="shared" si="10"/>
        <v>683.77587064676618</v>
      </c>
      <c r="N32" s="81"/>
      <c r="O32" s="82">
        <v>0</v>
      </c>
      <c r="P32" s="83"/>
      <c r="Q32" s="84">
        <f t="shared" si="11"/>
        <v>0</v>
      </c>
      <c r="R32" s="85"/>
      <c r="S32" s="86">
        <v>0</v>
      </c>
      <c r="T32" s="87"/>
      <c r="U32" s="84">
        <f t="shared" si="12"/>
        <v>0</v>
      </c>
      <c r="V32" s="85"/>
      <c r="W32" s="86">
        <v>0</v>
      </c>
      <c r="X32" s="87"/>
      <c r="Y32" s="84">
        <f t="shared" si="13"/>
        <v>0</v>
      </c>
      <c r="Z32" s="85"/>
      <c r="AA32" s="86">
        <v>0</v>
      </c>
      <c r="AB32" s="87"/>
      <c r="AC32" s="81">
        <f t="shared" si="14"/>
        <v>683.77587064676618</v>
      </c>
      <c r="AD32" s="81"/>
      <c r="AE32" s="42"/>
      <c r="AF32" s="88"/>
      <c r="AG32" s="92"/>
      <c r="AH32" s="90"/>
    </row>
    <row r="33" spans="1:34" s="9" customFormat="1" x14ac:dyDescent="0.3">
      <c r="A33" s="78"/>
      <c r="B33" s="91"/>
      <c r="C33" s="91"/>
      <c r="D33" s="91"/>
      <c r="E33" s="91"/>
      <c r="F33" s="94">
        <v>400</v>
      </c>
      <c r="G33" s="94"/>
      <c r="H33" s="94"/>
      <c r="I33" s="80" t="str">
        <f t="shared" si="21"/>
        <v>C</v>
      </c>
      <c r="J33" s="80"/>
      <c r="K33" s="81">
        <f t="shared" si="9"/>
        <v>36</v>
      </c>
      <c r="L33" s="81"/>
      <c r="M33" s="81">
        <f t="shared" si="10"/>
        <v>683.8082089552239</v>
      </c>
      <c r="N33" s="81"/>
      <c r="O33" s="82">
        <v>0</v>
      </c>
      <c r="P33" s="83"/>
      <c r="Q33" s="84">
        <f t="shared" si="11"/>
        <v>0</v>
      </c>
      <c r="R33" s="85"/>
      <c r="S33" s="86">
        <v>0</v>
      </c>
      <c r="T33" s="87"/>
      <c r="U33" s="84">
        <f t="shared" si="12"/>
        <v>0</v>
      </c>
      <c r="V33" s="85"/>
      <c r="W33" s="86">
        <v>0</v>
      </c>
      <c r="X33" s="87"/>
      <c r="Y33" s="84">
        <f t="shared" si="13"/>
        <v>0</v>
      </c>
      <c r="Z33" s="85"/>
      <c r="AA33" s="86">
        <v>0</v>
      </c>
      <c r="AB33" s="87"/>
      <c r="AC33" s="81">
        <f t="shared" si="14"/>
        <v>683.8082089552239</v>
      </c>
      <c r="AD33" s="81"/>
      <c r="AE33" s="42"/>
      <c r="AF33" s="88"/>
      <c r="AG33" s="92"/>
      <c r="AH33" s="90"/>
    </row>
    <row r="34" spans="1:34" s="9" customFormat="1" x14ac:dyDescent="0.3">
      <c r="A34" s="78"/>
      <c r="B34" s="91"/>
      <c r="C34" s="91"/>
      <c r="D34" s="91"/>
      <c r="E34" s="91"/>
      <c r="F34" s="94">
        <v>420</v>
      </c>
      <c r="G34" s="94"/>
      <c r="H34" s="94"/>
      <c r="I34" s="80" t="str">
        <f t="shared" si="21"/>
        <v>C</v>
      </c>
      <c r="J34" s="80"/>
      <c r="K34" s="81">
        <f t="shared" si="9"/>
        <v>56</v>
      </c>
      <c r="L34" s="81"/>
      <c r="M34" s="81">
        <f t="shared" si="10"/>
        <v>683.84054726368163</v>
      </c>
      <c r="N34" s="81"/>
      <c r="O34" s="82">
        <v>0</v>
      </c>
      <c r="P34" s="83"/>
      <c r="Q34" s="84">
        <f t="shared" si="11"/>
        <v>0</v>
      </c>
      <c r="R34" s="85"/>
      <c r="S34" s="86">
        <v>0</v>
      </c>
      <c r="T34" s="87"/>
      <c r="U34" s="84">
        <f t="shared" si="12"/>
        <v>0</v>
      </c>
      <c r="V34" s="85"/>
      <c r="W34" s="86">
        <v>0</v>
      </c>
      <c r="X34" s="87"/>
      <c r="Y34" s="84">
        <f t="shared" si="13"/>
        <v>0</v>
      </c>
      <c r="Z34" s="85"/>
      <c r="AA34" s="86">
        <v>0</v>
      </c>
      <c r="AB34" s="87"/>
      <c r="AC34" s="81">
        <f t="shared" si="14"/>
        <v>683.84054726368163</v>
      </c>
      <c r="AD34" s="81"/>
      <c r="AE34" s="42"/>
      <c r="AF34" s="88"/>
      <c r="AG34" s="92"/>
      <c r="AH34" s="90"/>
    </row>
    <row r="35" spans="1:34" s="9" customFormat="1" x14ac:dyDescent="0.3">
      <c r="A35" s="78"/>
      <c r="B35" s="91"/>
      <c r="C35" s="91"/>
      <c r="D35" s="91"/>
      <c r="E35" s="91"/>
      <c r="F35" s="94">
        <v>425</v>
      </c>
      <c r="G35" s="94"/>
      <c r="H35" s="94"/>
      <c r="I35" s="80" t="str">
        <f t="shared" si="21"/>
        <v>C</v>
      </c>
      <c r="J35" s="80"/>
      <c r="K35" s="81">
        <f t="shared" si="9"/>
        <v>61</v>
      </c>
      <c r="L35" s="81"/>
      <c r="M35" s="81">
        <f t="shared" si="10"/>
        <v>683.84863184079597</v>
      </c>
      <c r="N35" s="81"/>
      <c r="O35" s="82">
        <v>0</v>
      </c>
      <c r="P35" s="83"/>
      <c r="Q35" s="84">
        <f t="shared" si="11"/>
        <v>0</v>
      </c>
      <c r="R35" s="85"/>
      <c r="S35" s="86">
        <v>0</v>
      </c>
      <c r="T35" s="87"/>
      <c r="U35" s="84">
        <f t="shared" si="12"/>
        <v>0</v>
      </c>
      <c r="V35" s="85"/>
      <c r="W35" s="86">
        <v>0</v>
      </c>
      <c r="X35" s="87"/>
      <c r="Y35" s="84">
        <f t="shared" si="13"/>
        <v>0</v>
      </c>
      <c r="Z35" s="85"/>
      <c r="AA35" s="86">
        <v>0</v>
      </c>
      <c r="AB35" s="87"/>
      <c r="AC35" s="81">
        <f t="shared" si="14"/>
        <v>683.84863184079597</v>
      </c>
      <c r="AD35" s="81"/>
      <c r="AE35" s="42"/>
      <c r="AF35" s="88"/>
      <c r="AG35" s="92"/>
      <c r="AH35" s="90"/>
    </row>
    <row r="36" spans="1:34" s="9" customFormat="1" x14ac:dyDescent="0.3">
      <c r="A36" s="78"/>
      <c r="B36" s="91"/>
      <c r="C36" s="91"/>
      <c r="D36" s="91"/>
      <c r="E36" s="91"/>
      <c r="F36" s="94">
        <v>440</v>
      </c>
      <c r="G36" s="94"/>
      <c r="H36" s="94"/>
      <c r="I36" s="80" t="str">
        <f t="shared" si="21"/>
        <v>C</v>
      </c>
      <c r="J36" s="80"/>
      <c r="K36" s="81">
        <f t="shared" si="9"/>
        <v>76</v>
      </c>
      <c r="L36" s="81"/>
      <c r="M36" s="81">
        <f t="shared" si="10"/>
        <v>683.87288557213935</v>
      </c>
      <c r="N36" s="81"/>
      <c r="O36" s="82">
        <v>0</v>
      </c>
      <c r="P36" s="83"/>
      <c r="Q36" s="84">
        <f t="shared" si="11"/>
        <v>0</v>
      </c>
      <c r="R36" s="85"/>
      <c r="S36" s="86">
        <v>0</v>
      </c>
      <c r="T36" s="87"/>
      <c r="U36" s="84">
        <f t="shared" si="12"/>
        <v>0</v>
      </c>
      <c r="V36" s="85"/>
      <c r="W36" s="86">
        <v>0</v>
      </c>
      <c r="X36" s="87"/>
      <c r="Y36" s="84">
        <f t="shared" si="13"/>
        <v>0</v>
      </c>
      <c r="Z36" s="85"/>
      <c r="AA36" s="86">
        <v>0</v>
      </c>
      <c r="AB36" s="87"/>
      <c r="AC36" s="81">
        <f t="shared" si="14"/>
        <v>683.87288557213935</v>
      </c>
      <c r="AD36" s="81"/>
      <c r="AE36" s="42"/>
      <c r="AF36" s="88"/>
      <c r="AG36" s="92"/>
      <c r="AH36" s="90"/>
    </row>
    <row r="37" spans="1:34" s="9" customFormat="1" x14ac:dyDescent="0.3">
      <c r="A37" s="78"/>
      <c r="B37" s="91"/>
      <c r="C37" s="91"/>
      <c r="D37" s="91"/>
      <c r="E37" s="91"/>
      <c r="F37" s="94">
        <v>450</v>
      </c>
      <c r="G37" s="94"/>
      <c r="H37" s="94"/>
      <c r="I37" s="80" t="str">
        <f t="shared" si="21"/>
        <v>C</v>
      </c>
      <c r="J37" s="80"/>
      <c r="K37" s="81">
        <f t="shared" si="9"/>
        <v>86</v>
      </c>
      <c r="L37" s="81"/>
      <c r="M37" s="81">
        <f t="shared" si="10"/>
        <v>683.88905472636816</v>
      </c>
      <c r="N37" s="81"/>
      <c r="O37" s="82">
        <v>0</v>
      </c>
      <c r="P37" s="83"/>
      <c r="Q37" s="84">
        <f t="shared" si="11"/>
        <v>0</v>
      </c>
      <c r="R37" s="85"/>
      <c r="S37" s="86">
        <v>0</v>
      </c>
      <c r="T37" s="87"/>
      <c r="U37" s="84">
        <f t="shared" si="12"/>
        <v>0</v>
      </c>
      <c r="V37" s="85"/>
      <c r="W37" s="86">
        <v>0</v>
      </c>
      <c r="X37" s="87"/>
      <c r="Y37" s="84">
        <f t="shared" si="13"/>
        <v>0</v>
      </c>
      <c r="Z37" s="85"/>
      <c r="AA37" s="86">
        <v>0</v>
      </c>
      <c r="AB37" s="87"/>
      <c r="AC37" s="81">
        <f t="shared" si="14"/>
        <v>683.88905472636816</v>
      </c>
      <c r="AD37" s="81"/>
      <c r="AE37" s="42"/>
      <c r="AF37" s="88"/>
      <c r="AG37" s="92"/>
      <c r="AH37" s="90"/>
    </row>
    <row r="38" spans="1:34" s="9" customFormat="1" x14ac:dyDescent="0.3">
      <c r="A38" s="78"/>
      <c r="B38" s="91"/>
      <c r="C38" s="91"/>
      <c r="D38" s="91"/>
      <c r="E38" s="91"/>
      <c r="F38" s="94">
        <v>460</v>
      </c>
      <c r="G38" s="94"/>
      <c r="H38" s="94"/>
      <c r="I38" s="80" t="str">
        <f t="shared" si="21"/>
        <v>C</v>
      </c>
      <c r="J38" s="80"/>
      <c r="K38" s="81">
        <f t="shared" si="9"/>
        <v>96</v>
      </c>
      <c r="L38" s="81"/>
      <c r="M38" s="81">
        <f t="shared" si="10"/>
        <v>683.90522388059696</v>
      </c>
      <c r="N38" s="81"/>
      <c r="O38" s="82">
        <v>0</v>
      </c>
      <c r="P38" s="83"/>
      <c r="Q38" s="84">
        <f t="shared" si="11"/>
        <v>0</v>
      </c>
      <c r="R38" s="85"/>
      <c r="S38" s="86">
        <v>0</v>
      </c>
      <c r="T38" s="87"/>
      <c r="U38" s="84">
        <f t="shared" si="12"/>
        <v>0</v>
      </c>
      <c r="V38" s="85"/>
      <c r="W38" s="86">
        <v>0</v>
      </c>
      <c r="X38" s="87"/>
      <c r="Y38" s="84">
        <f t="shared" si="13"/>
        <v>0</v>
      </c>
      <c r="Z38" s="85"/>
      <c r="AA38" s="86">
        <v>0</v>
      </c>
      <c r="AB38" s="87"/>
      <c r="AC38" s="81">
        <f t="shared" si="14"/>
        <v>683.90522388059696</v>
      </c>
      <c r="AD38" s="81"/>
      <c r="AE38" s="42"/>
      <c r="AF38" s="88"/>
      <c r="AG38" s="92"/>
      <c r="AH38" s="90"/>
    </row>
    <row r="39" spans="1:34" s="9" customFormat="1" x14ac:dyDescent="0.3">
      <c r="A39" s="78"/>
      <c r="B39" s="91"/>
      <c r="C39" s="91"/>
      <c r="D39" s="91"/>
      <c r="E39" s="91"/>
      <c r="F39" s="94">
        <v>475</v>
      </c>
      <c r="G39" s="94"/>
      <c r="H39" s="94"/>
      <c r="I39" s="80" t="str">
        <f t="shared" si="21"/>
        <v>C</v>
      </c>
      <c r="J39" s="80"/>
      <c r="K39" s="81">
        <f t="shared" si="9"/>
        <v>111</v>
      </c>
      <c r="L39" s="81"/>
      <c r="M39" s="81">
        <f t="shared" si="10"/>
        <v>683.92947761194034</v>
      </c>
      <c r="N39" s="81"/>
      <c r="O39" s="82">
        <v>0</v>
      </c>
      <c r="P39" s="83"/>
      <c r="Q39" s="84">
        <f t="shared" si="11"/>
        <v>0</v>
      </c>
      <c r="R39" s="85"/>
      <c r="S39" s="86">
        <v>0</v>
      </c>
      <c r="T39" s="87"/>
      <c r="U39" s="84">
        <f t="shared" si="12"/>
        <v>0</v>
      </c>
      <c r="V39" s="85"/>
      <c r="W39" s="86">
        <v>0</v>
      </c>
      <c r="X39" s="87"/>
      <c r="Y39" s="84">
        <f t="shared" si="13"/>
        <v>0</v>
      </c>
      <c r="Z39" s="85"/>
      <c r="AA39" s="86">
        <v>0</v>
      </c>
      <c r="AB39" s="87"/>
      <c r="AC39" s="81">
        <f t="shared" si="14"/>
        <v>683.92947761194034</v>
      </c>
      <c r="AD39" s="81"/>
      <c r="AE39" s="42"/>
      <c r="AF39" s="88"/>
      <c r="AG39" s="92"/>
      <c r="AH39" s="90"/>
    </row>
    <row r="40" spans="1:34" s="9" customFormat="1" x14ac:dyDescent="0.3">
      <c r="A40" s="78"/>
      <c r="B40" s="91"/>
      <c r="C40" s="91"/>
      <c r="D40" s="91"/>
      <c r="E40" s="91"/>
      <c r="F40" s="94">
        <v>480</v>
      </c>
      <c r="G40" s="94"/>
      <c r="H40" s="94"/>
      <c r="I40" s="80" t="str">
        <f t="shared" si="21"/>
        <v>C</v>
      </c>
      <c r="J40" s="80"/>
      <c r="K40" s="81">
        <f t="shared" si="9"/>
        <v>116</v>
      </c>
      <c r="L40" s="81"/>
      <c r="M40" s="81">
        <f t="shared" si="10"/>
        <v>683.93756218905469</v>
      </c>
      <c r="N40" s="81"/>
      <c r="O40" s="82">
        <v>0</v>
      </c>
      <c r="P40" s="83"/>
      <c r="Q40" s="84">
        <f t="shared" si="11"/>
        <v>0</v>
      </c>
      <c r="R40" s="85"/>
      <c r="S40" s="86">
        <v>0</v>
      </c>
      <c r="T40" s="87"/>
      <c r="U40" s="84">
        <f t="shared" si="12"/>
        <v>0</v>
      </c>
      <c r="V40" s="85"/>
      <c r="W40" s="86">
        <v>0</v>
      </c>
      <c r="X40" s="87"/>
      <c r="Y40" s="84">
        <f t="shared" si="13"/>
        <v>0</v>
      </c>
      <c r="Z40" s="85"/>
      <c r="AA40" s="86">
        <v>0</v>
      </c>
      <c r="AB40" s="87"/>
      <c r="AC40" s="81">
        <f t="shared" si="14"/>
        <v>683.93756218905469</v>
      </c>
      <c r="AD40" s="81"/>
      <c r="AE40" s="42"/>
      <c r="AF40" s="88"/>
      <c r="AG40" s="92"/>
      <c r="AH40" s="90"/>
    </row>
    <row r="41" spans="1:34" s="9" customFormat="1" x14ac:dyDescent="0.3">
      <c r="A41" s="78"/>
      <c r="B41" s="91"/>
      <c r="C41" s="91"/>
      <c r="D41" s="91"/>
      <c r="E41" s="91"/>
      <c r="F41" s="94">
        <v>500</v>
      </c>
      <c r="G41" s="94"/>
      <c r="H41" s="94"/>
      <c r="I41" s="80" t="str">
        <f t="shared" si="21"/>
        <v>C</v>
      </c>
      <c r="J41" s="80"/>
      <c r="K41" s="81">
        <f t="shared" si="9"/>
        <v>136</v>
      </c>
      <c r="L41" s="81"/>
      <c r="M41" s="81">
        <f t="shared" si="10"/>
        <v>683.96990049751241</v>
      </c>
      <c r="N41" s="81"/>
      <c r="O41" s="82">
        <v>0</v>
      </c>
      <c r="P41" s="83"/>
      <c r="Q41" s="84">
        <f t="shared" si="11"/>
        <v>0</v>
      </c>
      <c r="R41" s="85"/>
      <c r="S41" s="86">
        <v>0</v>
      </c>
      <c r="T41" s="87"/>
      <c r="U41" s="84">
        <f t="shared" si="12"/>
        <v>0</v>
      </c>
      <c r="V41" s="85"/>
      <c r="W41" s="86">
        <v>0</v>
      </c>
      <c r="X41" s="87"/>
      <c r="Y41" s="84">
        <f t="shared" si="13"/>
        <v>0</v>
      </c>
      <c r="Z41" s="85"/>
      <c r="AA41" s="86">
        <v>0</v>
      </c>
      <c r="AB41" s="87"/>
      <c r="AC41" s="81">
        <f t="shared" si="14"/>
        <v>683.96990049751241</v>
      </c>
      <c r="AD41" s="81"/>
      <c r="AE41" s="42"/>
      <c r="AF41" s="88"/>
      <c r="AG41" s="92"/>
      <c r="AH41" s="90"/>
    </row>
    <row r="42" spans="1:34" s="9" customFormat="1" x14ac:dyDescent="0.3">
      <c r="A42" s="78"/>
      <c r="B42" s="91"/>
      <c r="C42" s="91"/>
      <c r="D42" s="91"/>
      <c r="E42" s="91"/>
      <c r="F42" s="94">
        <v>520</v>
      </c>
      <c r="G42" s="94"/>
      <c r="H42" s="94"/>
      <c r="I42" s="80" t="str">
        <f t="shared" si="21"/>
        <v>C</v>
      </c>
      <c r="J42" s="80"/>
      <c r="K42" s="81">
        <f t="shared" si="9"/>
        <v>156</v>
      </c>
      <c r="L42" s="81"/>
      <c r="M42" s="81">
        <f t="shared" si="10"/>
        <v>684.00223880597014</v>
      </c>
      <c r="N42" s="81"/>
      <c r="O42" s="82">
        <v>0</v>
      </c>
      <c r="P42" s="83"/>
      <c r="Q42" s="84">
        <f t="shared" si="11"/>
        <v>0</v>
      </c>
      <c r="R42" s="85"/>
      <c r="S42" s="86">
        <v>0</v>
      </c>
      <c r="T42" s="87"/>
      <c r="U42" s="84">
        <f t="shared" si="12"/>
        <v>0</v>
      </c>
      <c r="V42" s="85"/>
      <c r="W42" s="86">
        <v>0</v>
      </c>
      <c r="X42" s="87"/>
      <c r="Y42" s="84">
        <f t="shared" si="13"/>
        <v>0</v>
      </c>
      <c r="Z42" s="85"/>
      <c r="AA42" s="86">
        <v>0</v>
      </c>
      <c r="AB42" s="87"/>
      <c r="AC42" s="81">
        <f t="shared" si="14"/>
        <v>684.00223880597014</v>
      </c>
      <c r="AD42" s="81"/>
      <c r="AE42" s="42"/>
      <c r="AF42" s="88"/>
      <c r="AG42" s="92"/>
      <c r="AH42" s="90"/>
    </row>
    <row r="43" spans="1:34" s="9" customFormat="1" x14ac:dyDescent="0.3">
      <c r="A43" s="78"/>
      <c r="B43" s="91"/>
      <c r="C43" s="91"/>
      <c r="D43" s="91"/>
      <c r="E43" s="91"/>
      <c r="F43" s="94">
        <v>525</v>
      </c>
      <c r="G43" s="94"/>
      <c r="H43" s="94"/>
      <c r="I43" s="80" t="str">
        <f t="shared" si="21"/>
        <v>C</v>
      </c>
      <c r="J43" s="80"/>
      <c r="K43" s="81">
        <f t="shared" si="9"/>
        <v>161</v>
      </c>
      <c r="L43" s="81"/>
      <c r="M43" s="81">
        <f t="shared" si="10"/>
        <v>684.0103233830846</v>
      </c>
      <c r="N43" s="81"/>
      <c r="O43" s="82">
        <v>0</v>
      </c>
      <c r="P43" s="83"/>
      <c r="Q43" s="84">
        <f t="shared" si="11"/>
        <v>0</v>
      </c>
      <c r="R43" s="85"/>
      <c r="S43" s="86">
        <v>0</v>
      </c>
      <c r="T43" s="87"/>
      <c r="U43" s="84">
        <f t="shared" si="12"/>
        <v>0</v>
      </c>
      <c r="V43" s="85"/>
      <c r="W43" s="86">
        <v>0</v>
      </c>
      <c r="X43" s="87"/>
      <c r="Y43" s="84">
        <f t="shared" si="13"/>
        <v>0</v>
      </c>
      <c r="Z43" s="85"/>
      <c r="AA43" s="86">
        <v>0</v>
      </c>
      <c r="AB43" s="87"/>
      <c r="AC43" s="81">
        <f t="shared" si="14"/>
        <v>684.0103233830846</v>
      </c>
      <c r="AD43" s="81"/>
      <c r="AE43" s="42"/>
      <c r="AF43" s="88"/>
      <c r="AG43" s="92"/>
      <c r="AH43" s="90"/>
    </row>
    <row r="44" spans="1:34" s="9" customFormat="1" x14ac:dyDescent="0.3">
      <c r="A44" s="78"/>
      <c r="B44" s="91"/>
      <c r="C44" s="91"/>
      <c r="D44" s="91"/>
      <c r="E44" s="91"/>
      <c r="F44" s="94">
        <v>540</v>
      </c>
      <c r="G44" s="94"/>
      <c r="H44" s="94"/>
      <c r="I44" s="80" t="str">
        <f t="shared" si="21"/>
        <v>C</v>
      </c>
      <c r="J44" s="80"/>
      <c r="K44" s="81">
        <f t="shared" si="9"/>
        <v>176</v>
      </c>
      <c r="L44" s="81"/>
      <c r="M44" s="81">
        <f t="shared" si="10"/>
        <v>684.03457711442786</v>
      </c>
      <c r="N44" s="81"/>
      <c r="O44" s="82">
        <v>0</v>
      </c>
      <c r="P44" s="83"/>
      <c r="Q44" s="84">
        <f t="shared" si="11"/>
        <v>0</v>
      </c>
      <c r="R44" s="85"/>
      <c r="S44" s="86">
        <v>0</v>
      </c>
      <c r="T44" s="87"/>
      <c r="U44" s="84">
        <f t="shared" si="12"/>
        <v>0</v>
      </c>
      <c r="V44" s="85"/>
      <c r="W44" s="86">
        <v>0</v>
      </c>
      <c r="X44" s="87"/>
      <c r="Y44" s="84">
        <f t="shared" si="13"/>
        <v>0</v>
      </c>
      <c r="Z44" s="85"/>
      <c r="AA44" s="86">
        <v>0</v>
      </c>
      <c r="AB44" s="87"/>
      <c r="AC44" s="81">
        <f t="shared" si="14"/>
        <v>684.03457711442786</v>
      </c>
      <c r="AD44" s="81"/>
      <c r="AE44" s="42"/>
      <c r="AF44" s="88"/>
      <c r="AG44" s="92"/>
      <c r="AH44" s="90"/>
    </row>
    <row r="45" spans="1:34" s="9" customFormat="1" x14ac:dyDescent="0.3">
      <c r="A45" s="78"/>
      <c r="B45" s="91"/>
      <c r="C45" s="91"/>
      <c r="D45" s="91"/>
      <c r="E45" s="91"/>
      <c r="F45" s="94">
        <v>550</v>
      </c>
      <c r="G45" s="94"/>
      <c r="H45" s="94"/>
      <c r="I45" s="80" t="str">
        <f t="shared" si="21"/>
        <v>C</v>
      </c>
      <c r="J45" s="80"/>
      <c r="K45" s="81">
        <f t="shared" si="9"/>
        <v>186</v>
      </c>
      <c r="L45" s="81"/>
      <c r="M45" s="81">
        <f t="shared" si="10"/>
        <v>684.05074626865667</v>
      </c>
      <c r="N45" s="81"/>
      <c r="O45" s="82">
        <v>0</v>
      </c>
      <c r="P45" s="83"/>
      <c r="Q45" s="84">
        <f t="shared" si="11"/>
        <v>0</v>
      </c>
      <c r="R45" s="85"/>
      <c r="S45" s="86">
        <v>0</v>
      </c>
      <c r="T45" s="87"/>
      <c r="U45" s="84">
        <f t="shared" si="12"/>
        <v>0</v>
      </c>
      <c r="V45" s="85"/>
      <c r="W45" s="86">
        <v>0</v>
      </c>
      <c r="X45" s="87"/>
      <c r="Y45" s="84">
        <f t="shared" si="13"/>
        <v>0</v>
      </c>
      <c r="Z45" s="85"/>
      <c r="AA45" s="86">
        <v>0</v>
      </c>
      <c r="AB45" s="87"/>
      <c r="AC45" s="81">
        <f t="shared" si="14"/>
        <v>684.05074626865667</v>
      </c>
      <c r="AD45" s="81"/>
      <c r="AE45" s="42"/>
      <c r="AF45" s="88"/>
      <c r="AG45" s="92"/>
      <c r="AH45" s="90"/>
    </row>
    <row r="46" spans="1:34" s="9" customFormat="1" x14ac:dyDescent="0.3">
      <c r="A46" s="78"/>
      <c r="B46" s="91"/>
      <c r="C46" s="91"/>
      <c r="D46" s="91"/>
      <c r="E46" s="91"/>
      <c r="F46" s="94">
        <v>560</v>
      </c>
      <c r="G46" s="94"/>
      <c r="H46" s="94"/>
      <c r="I46" s="80" t="str">
        <f t="shared" si="21"/>
        <v>C</v>
      </c>
      <c r="J46" s="80"/>
      <c r="K46" s="81">
        <f t="shared" si="9"/>
        <v>196</v>
      </c>
      <c r="L46" s="81"/>
      <c r="M46" s="81">
        <f t="shared" si="10"/>
        <v>684.06691542288559</v>
      </c>
      <c r="N46" s="81"/>
      <c r="O46" s="82">
        <v>0</v>
      </c>
      <c r="P46" s="83"/>
      <c r="Q46" s="84">
        <f t="shared" si="11"/>
        <v>0</v>
      </c>
      <c r="R46" s="85"/>
      <c r="S46" s="86">
        <v>0</v>
      </c>
      <c r="T46" s="87"/>
      <c r="U46" s="84">
        <f t="shared" si="12"/>
        <v>0</v>
      </c>
      <c r="V46" s="85"/>
      <c r="W46" s="86">
        <v>0</v>
      </c>
      <c r="X46" s="87"/>
      <c r="Y46" s="84">
        <f t="shared" si="13"/>
        <v>0</v>
      </c>
      <c r="Z46" s="85"/>
      <c r="AA46" s="86">
        <v>0</v>
      </c>
      <c r="AB46" s="87"/>
      <c r="AC46" s="81">
        <f t="shared" si="14"/>
        <v>684.06691542288559</v>
      </c>
      <c r="AD46" s="81"/>
      <c r="AE46" s="42"/>
      <c r="AF46" s="88"/>
      <c r="AG46" s="92"/>
      <c r="AH46" s="90"/>
    </row>
    <row r="47" spans="1:34" s="9" customFormat="1" x14ac:dyDescent="0.3">
      <c r="A47" s="78"/>
      <c r="B47" s="91"/>
      <c r="C47" s="91"/>
      <c r="D47" s="91"/>
      <c r="E47" s="91"/>
      <c r="F47" s="94">
        <v>575</v>
      </c>
      <c r="G47" s="94"/>
      <c r="H47" s="94"/>
      <c r="I47" s="80" t="str">
        <f t="shared" si="21"/>
        <v>C</v>
      </c>
      <c r="J47" s="80"/>
      <c r="K47" s="81">
        <f t="shared" si="9"/>
        <v>211</v>
      </c>
      <c r="L47" s="81"/>
      <c r="M47" s="81">
        <f t="shared" si="10"/>
        <v>684.09116915422885</v>
      </c>
      <c r="N47" s="81"/>
      <c r="O47" s="82">
        <v>0</v>
      </c>
      <c r="P47" s="83"/>
      <c r="Q47" s="84">
        <f t="shared" si="11"/>
        <v>0</v>
      </c>
      <c r="R47" s="85"/>
      <c r="S47" s="86">
        <v>0</v>
      </c>
      <c r="T47" s="87"/>
      <c r="U47" s="84">
        <f t="shared" si="12"/>
        <v>0</v>
      </c>
      <c r="V47" s="85"/>
      <c r="W47" s="86">
        <v>0</v>
      </c>
      <c r="X47" s="87"/>
      <c r="Y47" s="84">
        <f t="shared" si="13"/>
        <v>0</v>
      </c>
      <c r="Z47" s="85"/>
      <c r="AA47" s="86">
        <v>0</v>
      </c>
      <c r="AB47" s="87"/>
      <c r="AC47" s="81">
        <f t="shared" si="14"/>
        <v>684.09116915422885</v>
      </c>
      <c r="AD47" s="81"/>
      <c r="AE47" s="42"/>
      <c r="AF47" s="88"/>
      <c r="AG47" s="92"/>
      <c r="AH47" s="90"/>
    </row>
    <row r="48" spans="1:34" s="9" customFormat="1" x14ac:dyDescent="0.3">
      <c r="A48" s="78"/>
      <c r="B48" s="91"/>
      <c r="C48" s="91"/>
      <c r="D48" s="91"/>
      <c r="E48" s="91"/>
      <c r="F48" s="94">
        <v>580</v>
      </c>
      <c r="G48" s="94"/>
      <c r="H48" s="94"/>
      <c r="I48" s="80" t="str">
        <f t="shared" si="21"/>
        <v>C</v>
      </c>
      <c r="J48" s="80"/>
      <c r="K48" s="81">
        <f t="shared" si="9"/>
        <v>216</v>
      </c>
      <c r="L48" s="81"/>
      <c r="M48" s="81">
        <f t="shared" si="10"/>
        <v>684.09925373134331</v>
      </c>
      <c r="N48" s="81"/>
      <c r="O48" s="82">
        <v>0</v>
      </c>
      <c r="P48" s="83"/>
      <c r="Q48" s="84">
        <f t="shared" si="11"/>
        <v>0</v>
      </c>
      <c r="R48" s="85"/>
      <c r="S48" s="86">
        <v>0</v>
      </c>
      <c r="T48" s="87"/>
      <c r="U48" s="84">
        <f t="shared" si="12"/>
        <v>0</v>
      </c>
      <c r="V48" s="85"/>
      <c r="W48" s="86">
        <v>0</v>
      </c>
      <c r="X48" s="87"/>
      <c r="Y48" s="84">
        <f t="shared" si="13"/>
        <v>0</v>
      </c>
      <c r="Z48" s="85"/>
      <c r="AA48" s="86">
        <v>0</v>
      </c>
      <c r="AB48" s="87"/>
      <c r="AC48" s="81">
        <f t="shared" si="14"/>
        <v>684.09925373134331</v>
      </c>
      <c r="AD48" s="81"/>
      <c r="AE48" s="42"/>
      <c r="AF48" s="88"/>
      <c r="AG48" s="92"/>
      <c r="AH48" s="90"/>
    </row>
    <row r="49" spans="1:34" s="9" customFormat="1" x14ac:dyDescent="0.3">
      <c r="A49" s="78"/>
      <c r="B49" s="91"/>
      <c r="C49" s="91"/>
      <c r="D49" s="91"/>
      <c r="E49" s="91"/>
      <c r="F49" s="94">
        <v>600</v>
      </c>
      <c r="G49" s="94"/>
      <c r="H49" s="94"/>
      <c r="I49" s="80" t="str">
        <f t="shared" si="21"/>
        <v>C</v>
      </c>
      <c r="J49" s="80"/>
      <c r="K49" s="81">
        <f t="shared" ref="K49:K67" si="22">F49-VLOOKUP(I49,$B$12:$AD$16,18,FALSE)</f>
        <v>236</v>
      </c>
      <c r="L49" s="81"/>
      <c r="M49" s="81">
        <f t="shared" ref="M49:M67" si="23">IF(I49="A",V$12+M$12*K49,IF(I49="B",(P$13-M$13)/(2*J$13)*(K49)^2+M$13*K49+V$13,IF(I49="C",V$14+M$14*K49,IF(I49="D",(P$15-M$15)/(2*J$15)*(K49)^2+M$15*K49+V$15,IF(I49="E",V$16+M$16*K49,"Error!")))))</f>
        <v>684.13159203980103</v>
      </c>
      <c r="N49" s="81"/>
      <c r="O49" s="82">
        <v>0</v>
      </c>
      <c r="P49" s="83"/>
      <c r="Q49" s="84">
        <f t="shared" ref="Q49:Q67" si="24">IF(O49&lt;-14.5,-14.5,IF(O49&gt;26,26,O49))</f>
        <v>0</v>
      </c>
      <c r="R49" s="85"/>
      <c r="S49" s="86">
        <v>0</v>
      </c>
      <c r="T49" s="87"/>
      <c r="U49" s="84">
        <f t="shared" ref="U49:U67" si="25">IF(O49&lt;-14.5,O49-Q49-Y49,0)</f>
        <v>0</v>
      </c>
      <c r="V49" s="85"/>
      <c r="W49" s="86">
        <v>0</v>
      </c>
      <c r="X49" s="87"/>
      <c r="Y49" s="84">
        <f t="shared" ref="Y49:Y67" si="26">IF(O49&lt;-26,O49+26,IF(O49&gt;26,O49-26,0))</f>
        <v>0</v>
      </c>
      <c r="Z49" s="85"/>
      <c r="AA49" s="86">
        <v>0</v>
      </c>
      <c r="AB49" s="87"/>
      <c r="AC49" s="81">
        <f t="shared" ref="AC49:AC67" si="27">M49+Q49*S49+U49*W49+Y49*AA49</f>
        <v>684.13159203980103</v>
      </c>
      <c r="AD49" s="81"/>
      <c r="AE49" s="42"/>
      <c r="AF49" s="88"/>
      <c r="AG49" s="92"/>
      <c r="AH49" s="90"/>
    </row>
    <row r="50" spans="1:34" s="9" customFormat="1" x14ac:dyDescent="0.3">
      <c r="A50" s="78"/>
      <c r="B50" s="91"/>
      <c r="C50" s="91"/>
      <c r="D50" s="91"/>
      <c r="E50" s="91"/>
      <c r="F50" s="94">
        <v>620</v>
      </c>
      <c r="G50" s="94"/>
      <c r="H50" s="94"/>
      <c r="I50" s="80" t="str">
        <f t="shared" si="21"/>
        <v>C</v>
      </c>
      <c r="J50" s="80"/>
      <c r="K50" s="81">
        <f t="shared" si="22"/>
        <v>256</v>
      </c>
      <c r="L50" s="81"/>
      <c r="M50" s="81">
        <f t="shared" si="23"/>
        <v>684.16393034825865</v>
      </c>
      <c r="N50" s="81"/>
      <c r="O50" s="82">
        <v>0</v>
      </c>
      <c r="P50" s="83"/>
      <c r="Q50" s="84">
        <f t="shared" si="24"/>
        <v>0</v>
      </c>
      <c r="R50" s="85"/>
      <c r="S50" s="86">
        <v>0</v>
      </c>
      <c r="T50" s="87"/>
      <c r="U50" s="84">
        <f t="shared" si="25"/>
        <v>0</v>
      </c>
      <c r="V50" s="85"/>
      <c r="W50" s="86">
        <v>0</v>
      </c>
      <c r="X50" s="87"/>
      <c r="Y50" s="84">
        <f t="shared" si="26"/>
        <v>0</v>
      </c>
      <c r="Z50" s="85"/>
      <c r="AA50" s="86">
        <v>0</v>
      </c>
      <c r="AB50" s="87"/>
      <c r="AC50" s="81">
        <f t="shared" si="27"/>
        <v>684.16393034825865</v>
      </c>
      <c r="AD50" s="81"/>
      <c r="AE50" s="42"/>
      <c r="AF50" s="88"/>
      <c r="AG50" s="92"/>
      <c r="AH50" s="90"/>
    </row>
    <row r="51" spans="1:34" s="9" customFormat="1" x14ac:dyDescent="0.3">
      <c r="A51" s="78"/>
      <c r="B51" s="91"/>
      <c r="C51" s="91"/>
      <c r="D51" s="91"/>
      <c r="E51" s="91"/>
      <c r="F51" s="94">
        <v>625</v>
      </c>
      <c r="G51" s="94"/>
      <c r="H51" s="94"/>
      <c r="I51" s="80" t="str">
        <f t="shared" si="21"/>
        <v>C</v>
      </c>
      <c r="J51" s="80"/>
      <c r="K51" s="81">
        <f t="shared" si="22"/>
        <v>261</v>
      </c>
      <c r="L51" s="81"/>
      <c r="M51" s="81">
        <f t="shared" si="23"/>
        <v>684.17201492537311</v>
      </c>
      <c r="N51" s="81"/>
      <c r="O51" s="82">
        <v>0</v>
      </c>
      <c r="P51" s="83"/>
      <c r="Q51" s="84">
        <f t="shared" si="24"/>
        <v>0</v>
      </c>
      <c r="R51" s="85"/>
      <c r="S51" s="86">
        <v>0</v>
      </c>
      <c r="T51" s="87"/>
      <c r="U51" s="84">
        <f t="shared" si="25"/>
        <v>0</v>
      </c>
      <c r="V51" s="85"/>
      <c r="W51" s="86">
        <v>0</v>
      </c>
      <c r="X51" s="87"/>
      <c r="Y51" s="84">
        <f t="shared" si="26"/>
        <v>0</v>
      </c>
      <c r="Z51" s="85"/>
      <c r="AA51" s="86">
        <v>0</v>
      </c>
      <c r="AB51" s="87"/>
      <c r="AC51" s="81">
        <f t="shared" si="27"/>
        <v>684.17201492537311</v>
      </c>
      <c r="AD51" s="81"/>
      <c r="AE51" s="42"/>
      <c r="AF51" s="88"/>
      <c r="AG51" s="92"/>
      <c r="AH51" s="90"/>
    </row>
    <row r="52" spans="1:34" s="9" customFormat="1" x14ac:dyDescent="0.3">
      <c r="A52" s="78"/>
      <c r="B52" s="91"/>
      <c r="C52" s="91"/>
      <c r="D52" s="91"/>
      <c r="E52" s="91"/>
      <c r="F52" s="94">
        <v>640</v>
      </c>
      <c r="G52" s="94"/>
      <c r="H52" s="94"/>
      <c r="I52" s="80" t="str">
        <f t="shared" si="21"/>
        <v>C</v>
      </c>
      <c r="J52" s="80"/>
      <c r="K52" s="81">
        <f t="shared" si="22"/>
        <v>276</v>
      </c>
      <c r="L52" s="81"/>
      <c r="M52" s="81">
        <f t="shared" si="23"/>
        <v>684.19626865671637</v>
      </c>
      <c r="N52" s="81"/>
      <c r="O52" s="82">
        <v>0</v>
      </c>
      <c r="P52" s="83"/>
      <c r="Q52" s="84">
        <f t="shared" si="24"/>
        <v>0</v>
      </c>
      <c r="R52" s="85"/>
      <c r="S52" s="86">
        <v>0</v>
      </c>
      <c r="T52" s="87"/>
      <c r="U52" s="84">
        <f t="shared" si="25"/>
        <v>0</v>
      </c>
      <c r="V52" s="85"/>
      <c r="W52" s="86">
        <v>0</v>
      </c>
      <c r="X52" s="87"/>
      <c r="Y52" s="84">
        <f t="shared" si="26"/>
        <v>0</v>
      </c>
      <c r="Z52" s="85"/>
      <c r="AA52" s="86">
        <v>0</v>
      </c>
      <c r="AB52" s="87"/>
      <c r="AC52" s="81">
        <f t="shared" si="27"/>
        <v>684.19626865671637</v>
      </c>
      <c r="AD52" s="81"/>
      <c r="AE52" s="42"/>
      <c r="AF52" s="88"/>
      <c r="AG52" s="92"/>
      <c r="AH52" s="90"/>
    </row>
    <row r="53" spans="1:34" s="9" customFormat="1" x14ac:dyDescent="0.3">
      <c r="A53" s="78"/>
      <c r="B53" s="91"/>
      <c r="C53" s="91"/>
      <c r="D53" s="91"/>
      <c r="E53" s="91"/>
      <c r="F53" s="94">
        <v>650</v>
      </c>
      <c r="G53" s="94"/>
      <c r="H53" s="94"/>
      <c r="I53" s="80" t="str">
        <f t="shared" si="21"/>
        <v>C</v>
      </c>
      <c r="J53" s="80"/>
      <c r="K53" s="81">
        <f t="shared" si="22"/>
        <v>286</v>
      </c>
      <c r="L53" s="81"/>
      <c r="M53" s="81">
        <f t="shared" si="23"/>
        <v>684.21243781094529</v>
      </c>
      <c r="N53" s="81"/>
      <c r="O53" s="82">
        <v>0</v>
      </c>
      <c r="P53" s="83"/>
      <c r="Q53" s="84">
        <f t="shared" si="24"/>
        <v>0</v>
      </c>
      <c r="R53" s="85"/>
      <c r="S53" s="86">
        <v>0</v>
      </c>
      <c r="T53" s="87"/>
      <c r="U53" s="84">
        <f t="shared" si="25"/>
        <v>0</v>
      </c>
      <c r="V53" s="85"/>
      <c r="W53" s="86">
        <v>0</v>
      </c>
      <c r="X53" s="87"/>
      <c r="Y53" s="84">
        <f t="shared" si="26"/>
        <v>0</v>
      </c>
      <c r="Z53" s="85"/>
      <c r="AA53" s="86">
        <v>0</v>
      </c>
      <c r="AB53" s="87"/>
      <c r="AC53" s="81">
        <f t="shared" si="27"/>
        <v>684.21243781094529</v>
      </c>
      <c r="AD53" s="81"/>
      <c r="AE53" s="42"/>
      <c r="AF53" s="88"/>
      <c r="AG53" s="92"/>
      <c r="AH53" s="90"/>
    </row>
    <row r="54" spans="1:34" s="9" customFormat="1" x14ac:dyDescent="0.3">
      <c r="A54" s="78"/>
      <c r="B54" s="91"/>
      <c r="C54" s="91"/>
      <c r="D54" s="91"/>
      <c r="E54" s="91"/>
      <c r="F54" s="94">
        <v>660</v>
      </c>
      <c r="G54" s="94"/>
      <c r="H54" s="94"/>
      <c r="I54" s="80" t="str">
        <f t="shared" si="21"/>
        <v>C</v>
      </c>
      <c r="J54" s="80"/>
      <c r="K54" s="81">
        <f t="shared" si="22"/>
        <v>296</v>
      </c>
      <c r="L54" s="81"/>
      <c r="M54" s="81">
        <f t="shared" si="23"/>
        <v>684.22860696517409</v>
      </c>
      <c r="N54" s="81"/>
      <c r="O54" s="82">
        <v>0</v>
      </c>
      <c r="P54" s="83"/>
      <c r="Q54" s="84">
        <f t="shared" si="24"/>
        <v>0</v>
      </c>
      <c r="R54" s="85"/>
      <c r="S54" s="86">
        <v>0</v>
      </c>
      <c r="T54" s="87"/>
      <c r="U54" s="84">
        <f t="shared" si="25"/>
        <v>0</v>
      </c>
      <c r="V54" s="85"/>
      <c r="W54" s="86">
        <v>0</v>
      </c>
      <c r="X54" s="87"/>
      <c r="Y54" s="84">
        <f t="shared" si="26"/>
        <v>0</v>
      </c>
      <c r="Z54" s="85"/>
      <c r="AA54" s="86">
        <v>0</v>
      </c>
      <c r="AB54" s="87"/>
      <c r="AC54" s="81">
        <f t="shared" si="27"/>
        <v>684.22860696517409</v>
      </c>
      <c r="AD54" s="81"/>
      <c r="AE54" s="42"/>
      <c r="AF54" s="88"/>
      <c r="AG54" s="92"/>
      <c r="AH54" s="90"/>
    </row>
    <row r="55" spans="1:34" s="9" customFormat="1" x14ac:dyDescent="0.3">
      <c r="A55" s="78"/>
      <c r="B55" s="91"/>
      <c r="C55" s="91"/>
      <c r="D55" s="91"/>
      <c r="E55" s="91"/>
      <c r="F55" s="94">
        <v>675</v>
      </c>
      <c r="G55" s="94"/>
      <c r="H55" s="94"/>
      <c r="I55" s="80" t="str">
        <f t="shared" si="21"/>
        <v>C</v>
      </c>
      <c r="J55" s="80"/>
      <c r="K55" s="81">
        <f t="shared" si="22"/>
        <v>311</v>
      </c>
      <c r="L55" s="81"/>
      <c r="M55" s="81">
        <f t="shared" si="23"/>
        <v>684.25286069651736</v>
      </c>
      <c r="N55" s="81"/>
      <c r="O55" s="82">
        <v>0</v>
      </c>
      <c r="P55" s="83"/>
      <c r="Q55" s="84">
        <f t="shared" si="24"/>
        <v>0</v>
      </c>
      <c r="R55" s="85"/>
      <c r="S55" s="86">
        <v>0</v>
      </c>
      <c r="T55" s="87"/>
      <c r="U55" s="84">
        <f t="shared" si="25"/>
        <v>0</v>
      </c>
      <c r="V55" s="85"/>
      <c r="W55" s="86">
        <v>0</v>
      </c>
      <c r="X55" s="87"/>
      <c r="Y55" s="84">
        <f t="shared" si="26"/>
        <v>0</v>
      </c>
      <c r="Z55" s="85"/>
      <c r="AA55" s="86">
        <v>0</v>
      </c>
      <c r="AB55" s="87"/>
      <c r="AC55" s="81">
        <f t="shared" si="27"/>
        <v>684.25286069651736</v>
      </c>
      <c r="AD55" s="81"/>
      <c r="AE55" s="42"/>
      <c r="AF55" s="88"/>
      <c r="AG55" s="92"/>
      <c r="AH55" s="90"/>
    </row>
    <row r="56" spans="1:34" s="9" customFormat="1" x14ac:dyDescent="0.3">
      <c r="A56" s="78"/>
      <c r="B56" s="91"/>
      <c r="C56" s="91"/>
      <c r="D56" s="91"/>
      <c r="E56" s="91"/>
      <c r="F56" s="94">
        <v>680</v>
      </c>
      <c r="G56" s="94"/>
      <c r="H56" s="94"/>
      <c r="I56" s="80" t="str">
        <f t="shared" si="21"/>
        <v>C</v>
      </c>
      <c r="J56" s="80"/>
      <c r="K56" s="81">
        <f t="shared" si="22"/>
        <v>316</v>
      </c>
      <c r="L56" s="81"/>
      <c r="M56" s="81">
        <f t="shared" si="23"/>
        <v>684.26094527363182</v>
      </c>
      <c r="N56" s="81"/>
      <c r="O56" s="82">
        <v>0</v>
      </c>
      <c r="P56" s="83"/>
      <c r="Q56" s="84">
        <f t="shared" si="24"/>
        <v>0</v>
      </c>
      <c r="R56" s="85"/>
      <c r="S56" s="86">
        <v>0</v>
      </c>
      <c r="T56" s="87"/>
      <c r="U56" s="84">
        <f t="shared" si="25"/>
        <v>0</v>
      </c>
      <c r="V56" s="85"/>
      <c r="W56" s="86">
        <v>0</v>
      </c>
      <c r="X56" s="87"/>
      <c r="Y56" s="84">
        <f t="shared" si="26"/>
        <v>0</v>
      </c>
      <c r="Z56" s="85"/>
      <c r="AA56" s="86">
        <v>0</v>
      </c>
      <c r="AB56" s="87"/>
      <c r="AC56" s="81">
        <f t="shared" si="27"/>
        <v>684.26094527363182</v>
      </c>
      <c r="AD56" s="81"/>
      <c r="AE56" s="42"/>
      <c r="AF56" s="88"/>
      <c r="AG56" s="92"/>
      <c r="AH56" s="90"/>
    </row>
    <row r="57" spans="1:34" s="9" customFormat="1" x14ac:dyDescent="0.3">
      <c r="A57" s="78"/>
      <c r="B57" s="91"/>
      <c r="C57" s="91"/>
      <c r="D57" s="91"/>
      <c r="E57" s="91"/>
      <c r="F57" s="94">
        <v>700</v>
      </c>
      <c r="G57" s="94"/>
      <c r="H57" s="94"/>
      <c r="I57" s="80" t="str">
        <f t="shared" si="21"/>
        <v>C</v>
      </c>
      <c r="J57" s="80"/>
      <c r="K57" s="81">
        <f t="shared" si="22"/>
        <v>336</v>
      </c>
      <c r="L57" s="81"/>
      <c r="M57" s="81">
        <f t="shared" si="23"/>
        <v>684.29328358208954</v>
      </c>
      <c r="N57" s="81"/>
      <c r="O57" s="82">
        <v>0</v>
      </c>
      <c r="P57" s="83"/>
      <c r="Q57" s="84">
        <f t="shared" si="24"/>
        <v>0</v>
      </c>
      <c r="R57" s="85"/>
      <c r="S57" s="86">
        <v>0</v>
      </c>
      <c r="T57" s="87"/>
      <c r="U57" s="84">
        <f t="shared" si="25"/>
        <v>0</v>
      </c>
      <c r="V57" s="85"/>
      <c r="W57" s="86">
        <v>0</v>
      </c>
      <c r="X57" s="87"/>
      <c r="Y57" s="84">
        <f t="shared" si="26"/>
        <v>0</v>
      </c>
      <c r="Z57" s="85"/>
      <c r="AA57" s="86">
        <v>0</v>
      </c>
      <c r="AB57" s="87"/>
      <c r="AC57" s="81">
        <f t="shared" si="27"/>
        <v>684.29328358208954</v>
      </c>
      <c r="AD57" s="81"/>
      <c r="AE57" s="42"/>
      <c r="AF57" s="88"/>
      <c r="AG57" s="92"/>
      <c r="AH57" s="90"/>
    </row>
    <row r="58" spans="1:34" s="9" customFormat="1" x14ac:dyDescent="0.3">
      <c r="A58" s="78"/>
      <c r="B58" s="91"/>
      <c r="C58" s="91"/>
      <c r="D58" s="91"/>
      <c r="E58" s="91"/>
      <c r="F58" s="94">
        <v>720</v>
      </c>
      <c r="G58" s="94"/>
      <c r="H58" s="94"/>
      <c r="I58" s="80" t="str">
        <f t="shared" si="21"/>
        <v>C</v>
      </c>
      <c r="J58" s="80"/>
      <c r="K58" s="81">
        <f t="shared" si="22"/>
        <v>356</v>
      </c>
      <c r="L58" s="81"/>
      <c r="M58" s="81">
        <f t="shared" si="23"/>
        <v>684.32562189054727</v>
      </c>
      <c r="N58" s="81"/>
      <c r="O58" s="82">
        <v>0</v>
      </c>
      <c r="P58" s="83"/>
      <c r="Q58" s="84">
        <f t="shared" si="24"/>
        <v>0</v>
      </c>
      <c r="R58" s="85"/>
      <c r="S58" s="86">
        <v>0</v>
      </c>
      <c r="T58" s="87"/>
      <c r="U58" s="84">
        <f t="shared" si="25"/>
        <v>0</v>
      </c>
      <c r="V58" s="85"/>
      <c r="W58" s="86">
        <v>0</v>
      </c>
      <c r="X58" s="87"/>
      <c r="Y58" s="84">
        <f t="shared" si="26"/>
        <v>0</v>
      </c>
      <c r="Z58" s="85"/>
      <c r="AA58" s="86">
        <v>0</v>
      </c>
      <c r="AB58" s="87"/>
      <c r="AC58" s="81">
        <f t="shared" si="27"/>
        <v>684.32562189054727</v>
      </c>
      <c r="AD58" s="81"/>
      <c r="AE58" s="42"/>
      <c r="AF58" s="88"/>
      <c r="AG58" s="92"/>
      <c r="AH58" s="90"/>
    </row>
    <row r="59" spans="1:34" s="9" customFormat="1" x14ac:dyDescent="0.3">
      <c r="A59" s="78"/>
      <c r="B59" s="91"/>
      <c r="C59" s="91"/>
      <c r="D59" s="91"/>
      <c r="E59" s="91"/>
      <c r="F59" s="94">
        <v>725</v>
      </c>
      <c r="G59" s="94"/>
      <c r="H59" s="94"/>
      <c r="I59" s="80" t="str">
        <f t="shared" si="21"/>
        <v>C</v>
      </c>
      <c r="J59" s="80"/>
      <c r="K59" s="81">
        <f t="shared" si="22"/>
        <v>361</v>
      </c>
      <c r="L59" s="81"/>
      <c r="M59" s="81">
        <f t="shared" si="23"/>
        <v>684.33370646766173</v>
      </c>
      <c r="N59" s="81"/>
      <c r="O59" s="82">
        <v>0</v>
      </c>
      <c r="P59" s="83"/>
      <c r="Q59" s="84">
        <f t="shared" si="24"/>
        <v>0</v>
      </c>
      <c r="R59" s="85"/>
      <c r="S59" s="86">
        <v>0</v>
      </c>
      <c r="T59" s="87"/>
      <c r="U59" s="84">
        <f t="shared" si="25"/>
        <v>0</v>
      </c>
      <c r="V59" s="85"/>
      <c r="W59" s="86">
        <v>0</v>
      </c>
      <c r="X59" s="87"/>
      <c r="Y59" s="84">
        <f t="shared" si="26"/>
        <v>0</v>
      </c>
      <c r="Z59" s="85"/>
      <c r="AA59" s="86">
        <v>0</v>
      </c>
      <c r="AB59" s="87"/>
      <c r="AC59" s="81">
        <f t="shared" si="27"/>
        <v>684.33370646766173</v>
      </c>
      <c r="AD59" s="81"/>
      <c r="AE59" s="42"/>
      <c r="AF59" s="88"/>
      <c r="AG59" s="92"/>
      <c r="AH59" s="90"/>
    </row>
    <row r="60" spans="1:34" s="9" customFormat="1" x14ac:dyDescent="0.3">
      <c r="A60" s="78"/>
      <c r="B60" s="91"/>
      <c r="C60" s="91"/>
      <c r="D60" s="91"/>
      <c r="E60" s="91"/>
      <c r="F60" s="94">
        <v>740</v>
      </c>
      <c r="G60" s="94"/>
      <c r="H60" s="94"/>
      <c r="I60" s="80" t="str">
        <f t="shared" si="21"/>
        <v>C</v>
      </c>
      <c r="J60" s="80"/>
      <c r="K60" s="81">
        <f t="shared" si="22"/>
        <v>376</v>
      </c>
      <c r="L60" s="81"/>
      <c r="M60" s="81">
        <f t="shared" si="23"/>
        <v>684.35796019900499</v>
      </c>
      <c r="N60" s="81"/>
      <c r="O60" s="82">
        <v>0</v>
      </c>
      <c r="P60" s="83"/>
      <c r="Q60" s="84">
        <f t="shared" si="24"/>
        <v>0</v>
      </c>
      <c r="R60" s="85"/>
      <c r="S60" s="86">
        <v>0</v>
      </c>
      <c r="T60" s="87"/>
      <c r="U60" s="84">
        <f t="shared" si="25"/>
        <v>0</v>
      </c>
      <c r="V60" s="85"/>
      <c r="W60" s="86">
        <v>0</v>
      </c>
      <c r="X60" s="87"/>
      <c r="Y60" s="84">
        <f t="shared" si="26"/>
        <v>0</v>
      </c>
      <c r="Z60" s="85"/>
      <c r="AA60" s="86">
        <v>0</v>
      </c>
      <c r="AB60" s="87"/>
      <c r="AC60" s="81">
        <f t="shared" si="27"/>
        <v>684.35796019900499</v>
      </c>
      <c r="AD60" s="81"/>
      <c r="AE60" s="42"/>
      <c r="AF60" s="88"/>
      <c r="AG60" s="92"/>
      <c r="AH60" s="90"/>
    </row>
    <row r="61" spans="1:34" s="9" customFormat="1" x14ac:dyDescent="0.3">
      <c r="A61" s="78"/>
      <c r="B61" s="91"/>
      <c r="C61" s="91"/>
      <c r="D61" s="91"/>
      <c r="E61" s="91"/>
      <c r="F61" s="94">
        <v>750</v>
      </c>
      <c r="G61" s="94"/>
      <c r="H61" s="94"/>
      <c r="I61" s="80" t="str">
        <f t="shared" si="21"/>
        <v>C</v>
      </c>
      <c r="J61" s="80"/>
      <c r="K61" s="81">
        <f t="shared" si="22"/>
        <v>386</v>
      </c>
      <c r="L61" s="81"/>
      <c r="M61" s="81">
        <f t="shared" si="23"/>
        <v>684.3741293532338</v>
      </c>
      <c r="N61" s="81"/>
      <c r="O61" s="82">
        <v>0</v>
      </c>
      <c r="P61" s="83"/>
      <c r="Q61" s="84">
        <f t="shared" si="24"/>
        <v>0</v>
      </c>
      <c r="R61" s="85"/>
      <c r="S61" s="86">
        <v>0</v>
      </c>
      <c r="T61" s="87"/>
      <c r="U61" s="84">
        <f t="shared" si="25"/>
        <v>0</v>
      </c>
      <c r="V61" s="85"/>
      <c r="W61" s="86">
        <v>0</v>
      </c>
      <c r="X61" s="87"/>
      <c r="Y61" s="84">
        <f t="shared" si="26"/>
        <v>0</v>
      </c>
      <c r="Z61" s="85"/>
      <c r="AA61" s="86">
        <v>0</v>
      </c>
      <c r="AB61" s="87"/>
      <c r="AC61" s="81">
        <f t="shared" si="27"/>
        <v>684.3741293532338</v>
      </c>
      <c r="AD61" s="81"/>
      <c r="AE61" s="42"/>
      <c r="AF61" s="88"/>
      <c r="AG61" s="92"/>
      <c r="AH61" s="90"/>
    </row>
    <row r="62" spans="1:34" s="9" customFormat="1" x14ac:dyDescent="0.3">
      <c r="A62" s="78"/>
      <c r="B62" s="91"/>
      <c r="C62" s="91"/>
      <c r="D62" s="91"/>
      <c r="E62" s="91"/>
      <c r="F62" s="94">
        <v>760</v>
      </c>
      <c r="G62" s="94"/>
      <c r="H62" s="94"/>
      <c r="I62" s="80" t="str">
        <f t="shared" si="21"/>
        <v>C</v>
      </c>
      <c r="J62" s="80"/>
      <c r="K62" s="81">
        <f t="shared" si="22"/>
        <v>396</v>
      </c>
      <c r="L62" s="81"/>
      <c r="M62" s="81">
        <f t="shared" si="23"/>
        <v>684.39029850746272</v>
      </c>
      <c r="N62" s="81"/>
      <c r="O62" s="82">
        <v>0</v>
      </c>
      <c r="P62" s="83"/>
      <c r="Q62" s="84">
        <f t="shared" si="24"/>
        <v>0</v>
      </c>
      <c r="R62" s="85"/>
      <c r="S62" s="86">
        <v>0</v>
      </c>
      <c r="T62" s="87"/>
      <c r="U62" s="84">
        <f t="shared" si="25"/>
        <v>0</v>
      </c>
      <c r="V62" s="85"/>
      <c r="W62" s="86">
        <v>0</v>
      </c>
      <c r="X62" s="87"/>
      <c r="Y62" s="84">
        <f t="shared" si="26"/>
        <v>0</v>
      </c>
      <c r="Z62" s="85"/>
      <c r="AA62" s="86">
        <v>0</v>
      </c>
      <c r="AB62" s="87"/>
      <c r="AC62" s="81">
        <f t="shared" si="27"/>
        <v>684.39029850746272</v>
      </c>
      <c r="AD62" s="81"/>
      <c r="AE62" s="42"/>
      <c r="AF62" s="88"/>
      <c r="AG62" s="92"/>
      <c r="AH62" s="90"/>
    </row>
    <row r="63" spans="1:34" s="9" customFormat="1" x14ac:dyDescent="0.3">
      <c r="A63" s="78"/>
      <c r="B63" s="91" t="s">
        <v>44</v>
      </c>
      <c r="C63" s="91"/>
      <c r="D63" s="91"/>
      <c r="E63" s="91"/>
      <c r="F63" s="94">
        <v>766</v>
      </c>
      <c r="G63" s="94"/>
      <c r="H63" s="94"/>
      <c r="I63" s="80" t="str">
        <f t="shared" si="21"/>
        <v>C</v>
      </c>
      <c r="J63" s="80"/>
      <c r="K63" s="81">
        <f t="shared" si="22"/>
        <v>402</v>
      </c>
      <c r="L63" s="81"/>
      <c r="M63" s="81">
        <f t="shared" si="23"/>
        <v>684.4</v>
      </c>
      <c r="N63" s="81"/>
      <c r="O63" s="82">
        <v>0</v>
      </c>
      <c r="P63" s="83"/>
      <c r="Q63" s="84">
        <f t="shared" si="24"/>
        <v>0</v>
      </c>
      <c r="R63" s="85"/>
      <c r="S63" s="86">
        <v>0</v>
      </c>
      <c r="T63" s="87"/>
      <c r="U63" s="84">
        <f t="shared" si="25"/>
        <v>0</v>
      </c>
      <c r="V63" s="85"/>
      <c r="W63" s="86">
        <v>0</v>
      </c>
      <c r="X63" s="87"/>
      <c r="Y63" s="84">
        <f t="shared" si="26"/>
        <v>0</v>
      </c>
      <c r="Z63" s="85"/>
      <c r="AA63" s="86">
        <v>0</v>
      </c>
      <c r="AB63" s="87"/>
      <c r="AC63" s="81">
        <f t="shared" si="27"/>
        <v>684.4</v>
      </c>
      <c r="AD63" s="81"/>
      <c r="AE63" s="42"/>
      <c r="AF63" s="88"/>
      <c r="AG63" s="92"/>
      <c r="AH63" s="90"/>
    </row>
    <row r="64" spans="1:34" s="9" customFormat="1" x14ac:dyDescent="0.3">
      <c r="A64" s="78"/>
      <c r="B64" s="91"/>
      <c r="C64" s="91"/>
      <c r="D64" s="91"/>
      <c r="E64" s="91"/>
      <c r="F64" s="94">
        <v>775</v>
      </c>
      <c r="G64" s="94"/>
      <c r="H64" s="94"/>
      <c r="I64" s="80" t="str">
        <f t="shared" si="21"/>
        <v>E</v>
      </c>
      <c r="J64" s="80"/>
      <c r="K64" s="81">
        <f t="shared" si="22"/>
        <v>9</v>
      </c>
      <c r="L64" s="81"/>
      <c r="M64" s="81">
        <f t="shared" si="23"/>
        <v>684.35320000000002</v>
      </c>
      <c r="N64" s="81"/>
      <c r="O64" s="82">
        <v>0</v>
      </c>
      <c r="P64" s="83"/>
      <c r="Q64" s="84">
        <f t="shared" si="24"/>
        <v>0</v>
      </c>
      <c r="R64" s="85"/>
      <c r="S64" s="86">
        <v>0</v>
      </c>
      <c r="T64" s="87"/>
      <c r="U64" s="84">
        <f t="shared" si="25"/>
        <v>0</v>
      </c>
      <c r="V64" s="85"/>
      <c r="W64" s="86">
        <v>0</v>
      </c>
      <c r="X64" s="87"/>
      <c r="Y64" s="84">
        <f t="shared" si="26"/>
        <v>0</v>
      </c>
      <c r="Z64" s="85"/>
      <c r="AA64" s="86">
        <v>0</v>
      </c>
      <c r="AB64" s="87"/>
      <c r="AC64" s="81">
        <f t="shared" si="27"/>
        <v>684.35320000000002</v>
      </c>
      <c r="AD64" s="81"/>
      <c r="AE64" s="42"/>
      <c r="AF64" s="88"/>
      <c r="AG64" s="92"/>
      <c r="AH64" s="90"/>
    </row>
    <row r="65" spans="1:34" s="9" customFormat="1" x14ac:dyDescent="0.3">
      <c r="A65" s="78"/>
      <c r="B65" s="91"/>
      <c r="C65" s="91"/>
      <c r="D65" s="91"/>
      <c r="E65" s="91"/>
      <c r="F65" s="94">
        <v>780</v>
      </c>
      <c r="G65" s="94"/>
      <c r="H65" s="94"/>
      <c r="I65" s="80" t="str">
        <f t="shared" si="21"/>
        <v>E</v>
      </c>
      <c r="J65" s="80"/>
      <c r="K65" s="81">
        <f t="shared" si="22"/>
        <v>14</v>
      </c>
      <c r="L65" s="81"/>
      <c r="M65" s="81">
        <f t="shared" si="23"/>
        <v>684.32719999999995</v>
      </c>
      <c r="N65" s="81"/>
      <c r="O65" s="82">
        <v>0</v>
      </c>
      <c r="P65" s="83"/>
      <c r="Q65" s="84">
        <f t="shared" si="24"/>
        <v>0</v>
      </c>
      <c r="R65" s="85"/>
      <c r="S65" s="86">
        <v>0</v>
      </c>
      <c r="T65" s="87"/>
      <c r="U65" s="84">
        <f t="shared" si="25"/>
        <v>0</v>
      </c>
      <c r="V65" s="85"/>
      <c r="W65" s="86">
        <v>0</v>
      </c>
      <c r="X65" s="87"/>
      <c r="Y65" s="84">
        <f t="shared" si="26"/>
        <v>0</v>
      </c>
      <c r="Z65" s="85"/>
      <c r="AA65" s="86">
        <v>0</v>
      </c>
      <c r="AB65" s="87"/>
      <c r="AC65" s="81">
        <f t="shared" si="27"/>
        <v>684.32719999999995</v>
      </c>
      <c r="AD65" s="81"/>
      <c r="AE65" s="42"/>
      <c r="AF65" s="88"/>
      <c r="AG65" s="92"/>
      <c r="AH65" s="90"/>
    </row>
    <row r="66" spans="1:34" s="9" customFormat="1" x14ac:dyDescent="0.3">
      <c r="A66" s="78"/>
      <c r="B66" s="91"/>
      <c r="C66" s="91"/>
      <c r="D66" s="91"/>
      <c r="E66" s="91"/>
      <c r="F66" s="94">
        <v>800</v>
      </c>
      <c r="G66" s="94"/>
      <c r="H66" s="94"/>
      <c r="I66" s="80" t="str">
        <f t="shared" si="21"/>
        <v>E</v>
      </c>
      <c r="J66" s="80"/>
      <c r="K66" s="81">
        <f t="shared" si="22"/>
        <v>34</v>
      </c>
      <c r="L66" s="81"/>
      <c r="M66" s="81">
        <f t="shared" si="23"/>
        <v>684.22320000000002</v>
      </c>
      <c r="N66" s="81"/>
      <c r="O66" s="82">
        <v>0</v>
      </c>
      <c r="P66" s="83"/>
      <c r="Q66" s="84">
        <f t="shared" si="24"/>
        <v>0</v>
      </c>
      <c r="R66" s="85"/>
      <c r="S66" s="86">
        <v>0</v>
      </c>
      <c r="T66" s="87"/>
      <c r="U66" s="84">
        <f t="shared" si="25"/>
        <v>0</v>
      </c>
      <c r="V66" s="85"/>
      <c r="W66" s="86">
        <v>0</v>
      </c>
      <c r="X66" s="87"/>
      <c r="Y66" s="84">
        <f t="shared" si="26"/>
        <v>0</v>
      </c>
      <c r="Z66" s="85"/>
      <c r="AA66" s="86">
        <v>0</v>
      </c>
      <c r="AB66" s="87"/>
      <c r="AC66" s="81">
        <f t="shared" si="27"/>
        <v>684.22320000000002</v>
      </c>
      <c r="AD66" s="81"/>
      <c r="AE66" s="42"/>
      <c r="AF66" s="88"/>
      <c r="AG66" s="92"/>
      <c r="AH66" s="90"/>
    </row>
    <row r="67" spans="1:34" s="9" customFormat="1" x14ac:dyDescent="0.3">
      <c r="A67" s="78"/>
      <c r="B67" s="91" t="s">
        <v>45</v>
      </c>
      <c r="C67" s="91"/>
      <c r="D67" s="91"/>
      <c r="E67" s="91"/>
      <c r="F67" s="94">
        <v>816</v>
      </c>
      <c r="G67" s="94"/>
      <c r="H67" s="94"/>
      <c r="I67" s="80" t="str">
        <f t="shared" si="21"/>
        <v>E</v>
      </c>
      <c r="J67" s="80"/>
      <c r="K67" s="81">
        <f t="shared" si="22"/>
        <v>50</v>
      </c>
      <c r="L67" s="81"/>
      <c r="M67" s="81">
        <f t="shared" si="23"/>
        <v>684.14</v>
      </c>
      <c r="N67" s="81"/>
      <c r="O67" s="82">
        <v>0</v>
      </c>
      <c r="P67" s="83"/>
      <c r="Q67" s="84">
        <f t="shared" si="24"/>
        <v>0</v>
      </c>
      <c r="R67" s="85"/>
      <c r="S67" s="86">
        <v>0</v>
      </c>
      <c r="T67" s="87"/>
      <c r="U67" s="84">
        <f t="shared" si="25"/>
        <v>0</v>
      </c>
      <c r="V67" s="85"/>
      <c r="W67" s="86">
        <v>0</v>
      </c>
      <c r="X67" s="87"/>
      <c r="Y67" s="84">
        <f t="shared" si="26"/>
        <v>0</v>
      </c>
      <c r="Z67" s="85"/>
      <c r="AA67" s="86">
        <v>0</v>
      </c>
      <c r="AB67" s="87"/>
      <c r="AC67" s="81">
        <f t="shared" si="27"/>
        <v>684.14</v>
      </c>
      <c r="AD67" s="81"/>
      <c r="AE67" s="42"/>
      <c r="AF67" s="88"/>
      <c r="AG67" s="92"/>
      <c r="AH67" s="90"/>
    </row>
  </sheetData>
  <mergeCells count="671">
    <mergeCell ref="F30:H30"/>
    <mergeCell ref="I30:J30"/>
    <mergeCell ref="K30:L30"/>
    <mergeCell ref="M30:N30"/>
    <mergeCell ref="O30:P30"/>
    <mergeCell ref="Q30:R30"/>
    <mergeCell ref="S30:T30"/>
    <mergeCell ref="U30:V30"/>
    <mergeCell ref="W30:X30"/>
    <mergeCell ref="Y30:Z30"/>
    <mergeCell ref="AA30:AB30"/>
    <mergeCell ref="AC30:AD30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AC65:AD65"/>
    <mergeCell ref="F66:H66"/>
    <mergeCell ref="Q66:R66"/>
    <mergeCell ref="S66:T66"/>
    <mergeCell ref="U66:V66"/>
    <mergeCell ref="W66:X66"/>
    <mergeCell ref="Y66:Z66"/>
    <mergeCell ref="AA66:AB66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AC63:AD63"/>
    <mergeCell ref="F64:H64"/>
    <mergeCell ref="I64:J64"/>
    <mergeCell ref="K64:L64"/>
    <mergeCell ref="M64:N64"/>
    <mergeCell ref="O64:P64"/>
    <mergeCell ref="Q64:R64"/>
    <mergeCell ref="S64:T64"/>
    <mergeCell ref="U64:V64"/>
    <mergeCell ref="W64:X64"/>
    <mergeCell ref="Y64:Z64"/>
    <mergeCell ref="AA64:AB64"/>
    <mergeCell ref="AC64:AD64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AC46:AD46"/>
    <mergeCell ref="Y47:Z47"/>
    <mergeCell ref="AA47:AB47"/>
    <mergeCell ref="F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AC48:AD48"/>
    <mergeCell ref="F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AC44:AD44"/>
    <mergeCell ref="F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A45:AB45"/>
    <mergeCell ref="AC45:AD45"/>
    <mergeCell ref="W36:X36"/>
    <mergeCell ref="Y36:Z36"/>
    <mergeCell ref="AA36:AB36"/>
    <mergeCell ref="AC36:AD36"/>
    <mergeCell ref="F42:H42"/>
    <mergeCell ref="I42:J42"/>
    <mergeCell ref="K42:L42"/>
    <mergeCell ref="M42:N42"/>
    <mergeCell ref="O42:P42"/>
    <mergeCell ref="Q42:R42"/>
    <mergeCell ref="S42:T42"/>
    <mergeCell ref="U42:V42"/>
    <mergeCell ref="W42:X42"/>
    <mergeCell ref="Y42:Z42"/>
    <mergeCell ref="AA42:AB42"/>
    <mergeCell ref="AC42:AD42"/>
    <mergeCell ref="F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AA43:AB43"/>
    <mergeCell ref="AC43:AD43"/>
    <mergeCell ref="F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AC31:AD31"/>
    <mergeCell ref="F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F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F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F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AC38:AD38"/>
    <mergeCell ref="F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AC39:AD39"/>
    <mergeCell ref="F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AC25:AD25"/>
    <mergeCell ref="F26:H26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AA26:AB26"/>
    <mergeCell ref="AC26:AD26"/>
    <mergeCell ref="F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D27"/>
    <mergeCell ref="F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C28:AD28"/>
    <mergeCell ref="F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F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C23:AD23"/>
    <mergeCell ref="G19:H19"/>
    <mergeCell ref="I19:J19"/>
    <mergeCell ref="K19:L19"/>
    <mergeCell ref="M19:N19"/>
    <mergeCell ref="O19:P19"/>
    <mergeCell ref="Q19:T19"/>
    <mergeCell ref="U19:X19"/>
    <mergeCell ref="Y19:AB19"/>
    <mergeCell ref="AC19:AD19"/>
    <mergeCell ref="F20:H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A20:AB20"/>
    <mergeCell ref="AC20:AD20"/>
    <mergeCell ref="F40:H40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AA40:AB40"/>
    <mergeCell ref="AC40:AD40"/>
    <mergeCell ref="F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AC41:AD41"/>
    <mergeCell ref="F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AC35:AD35"/>
    <mergeCell ref="F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AC37:AD37"/>
    <mergeCell ref="F36:H36"/>
    <mergeCell ref="I36:J36"/>
    <mergeCell ref="K36:L36"/>
    <mergeCell ref="M36:N36"/>
    <mergeCell ref="O36:P36"/>
    <mergeCell ref="Q36:R36"/>
    <mergeCell ref="S36:T36"/>
    <mergeCell ref="U36:V36"/>
    <mergeCell ref="I33:J33"/>
    <mergeCell ref="K33:L33"/>
    <mergeCell ref="M33:N33"/>
    <mergeCell ref="O33:P33"/>
    <mergeCell ref="AC33:AD33"/>
    <mergeCell ref="F34:H34"/>
    <mergeCell ref="I34:J34"/>
    <mergeCell ref="K34:L34"/>
    <mergeCell ref="M34:N34"/>
    <mergeCell ref="O34:P34"/>
    <mergeCell ref="Q34:R34"/>
    <mergeCell ref="S34:T34"/>
    <mergeCell ref="U34:V34"/>
    <mergeCell ref="W34:X34"/>
    <mergeCell ref="Y34:Z34"/>
    <mergeCell ref="AA34:AB34"/>
    <mergeCell ref="AC34:AD34"/>
    <mergeCell ref="F33:H33"/>
    <mergeCell ref="Q33:R33"/>
    <mergeCell ref="S33:T33"/>
    <mergeCell ref="U33:V33"/>
    <mergeCell ref="W33:X33"/>
    <mergeCell ref="Y33:Z33"/>
    <mergeCell ref="AA33:AB33"/>
    <mergeCell ref="F67:H67"/>
    <mergeCell ref="F46:H46"/>
    <mergeCell ref="F47:H47"/>
    <mergeCell ref="F49:H49"/>
    <mergeCell ref="F50:H50"/>
    <mergeCell ref="F51:H51"/>
    <mergeCell ref="F53:H53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5:H65"/>
    <mergeCell ref="I56:J56"/>
    <mergeCell ref="K56:L56"/>
    <mergeCell ref="M56:N56"/>
    <mergeCell ref="K61:L61"/>
    <mergeCell ref="M61:N61"/>
    <mergeCell ref="I62:J62"/>
    <mergeCell ref="I59:J59"/>
    <mergeCell ref="K59:L59"/>
    <mergeCell ref="M59:N59"/>
    <mergeCell ref="I66:J66"/>
    <mergeCell ref="K66:L66"/>
    <mergeCell ref="M66:N66"/>
    <mergeCell ref="I67:J67"/>
    <mergeCell ref="S57:T57"/>
    <mergeCell ref="Y51:Z51"/>
    <mergeCell ref="AA51:AB51"/>
    <mergeCell ref="AC58:AD58"/>
    <mergeCell ref="I58:J58"/>
    <mergeCell ref="I60:J60"/>
    <mergeCell ref="I61:J61"/>
    <mergeCell ref="K58:L58"/>
    <mergeCell ref="M58:N58"/>
    <mergeCell ref="O58:P58"/>
    <mergeCell ref="Q58:R58"/>
    <mergeCell ref="S58:T58"/>
    <mergeCell ref="U55:V55"/>
    <mergeCell ref="O56:P56"/>
    <mergeCell ref="Q56:R56"/>
    <mergeCell ref="S56:T56"/>
    <mergeCell ref="K67:L67"/>
    <mergeCell ref="M67:N67"/>
    <mergeCell ref="I55:J55"/>
    <mergeCell ref="I57:J57"/>
    <mergeCell ref="K60:L60"/>
    <mergeCell ref="M60:N60"/>
    <mergeCell ref="O60:P60"/>
    <mergeCell ref="Q60:R60"/>
    <mergeCell ref="S60:T60"/>
    <mergeCell ref="U60:V60"/>
    <mergeCell ref="K62:L62"/>
    <mergeCell ref="M62:N62"/>
    <mergeCell ref="Y61:Z61"/>
    <mergeCell ref="AA61:AB61"/>
    <mergeCell ref="U58:V58"/>
    <mergeCell ref="W58:X58"/>
    <mergeCell ref="AA55:AB55"/>
    <mergeCell ref="AC55:AD55"/>
    <mergeCell ref="O55:P55"/>
    <mergeCell ref="Q55:R55"/>
    <mergeCell ref="S55:T55"/>
    <mergeCell ref="Y55:Z55"/>
    <mergeCell ref="K57:L57"/>
    <mergeCell ref="M57:N57"/>
    <mergeCell ref="Y58:Z58"/>
    <mergeCell ref="AA58:AB58"/>
    <mergeCell ref="O59:P59"/>
    <mergeCell ref="Q59:R59"/>
    <mergeCell ref="S59:T59"/>
    <mergeCell ref="U59:V59"/>
    <mergeCell ref="W59:X59"/>
    <mergeCell ref="Y59:Z59"/>
    <mergeCell ref="AA59:AB59"/>
    <mergeCell ref="W55:X55"/>
    <mergeCell ref="K55:L55"/>
    <mergeCell ref="M55:N55"/>
    <mergeCell ref="AC59:AD59"/>
    <mergeCell ref="I50:J50"/>
    <mergeCell ref="K50:L50"/>
    <mergeCell ref="M50:N50"/>
    <mergeCell ref="O50:P50"/>
    <mergeCell ref="Q50:R50"/>
    <mergeCell ref="S50:T50"/>
    <mergeCell ref="U50:V50"/>
    <mergeCell ref="W50:X50"/>
    <mergeCell ref="I51:J51"/>
    <mergeCell ref="K51:L51"/>
    <mergeCell ref="M51:N51"/>
    <mergeCell ref="O51:P51"/>
    <mergeCell ref="I53:J53"/>
    <mergeCell ref="K53:L53"/>
    <mergeCell ref="M53:N53"/>
    <mergeCell ref="O53:P53"/>
    <mergeCell ref="Q53:R53"/>
    <mergeCell ref="S53:T53"/>
    <mergeCell ref="U53:V53"/>
    <mergeCell ref="W53:X53"/>
    <mergeCell ref="U51:V51"/>
    <mergeCell ref="W51:X51"/>
    <mergeCell ref="Q51:R51"/>
    <mergeCell ref="S51:T51"/>
    <mergeCell ref="I47:J47"/>
    <mergeCell ref="K47:L47"/>
    <mergeCell ref="M47:N47"/>
    <mergeCell ref="O47:P47"/>
    <mergeCell ref="Q47:R47"/>
    <mergeCell ref="S47:T47"/>
    <mergeCell ref="U47:V47"/>
    <mergeCell ref="W47:X47"/>
    <mergeCell ref="K49:L49"/>
    <mergeCell ref="M49:N49"/>
    <mergeCell ref="AA49:AB49"/>
    <mergeCell ref="AC49:AD49"/>
    <mergeCell ref="U49:V49"/>
    <mergeCell ref="W49:X49"/>
    <mergeCell ref="Y49:Z49"/>
    <mergeCell ref="O49:P49"/>
    <mergeCell ref="Q49:R49"/>
    <mergeCell ref="S49:T49"/>
    <mergeCell ref="I49:J49"/>
    <mergeCell ref="B16:C16"/>
    <mergeCell ref="D16:F16"/>
    <mergeCell ref="G16:I16"/>
    <mergeCell ref="J16:L16"/>
    <mergeCell ref="M16:O16"/>
    <mergeCell ref="P16:R16"/>
    <mergeCell ref="S16:U16"/>
    <mergeCell ref="V16:X16"/>
    <mergeCell ref="Y16:AA16"/>
    <mergeCell ref="AB16:AD16"/>
    <mergeCell ref="AB14:AD14"/>
    <mergeCell ref="B15:C15"/>
    <mergeCell ref="D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B14:C14"/>
    <mergeCell ref="D14:F14"/>
    <mergeCell ref="G14:I14"/>
    <mergeCell ref="J14:L14"/>
    <mergeCell ref="M14:O14"/>
    <mergeCell ref="P14:R14"/>
    <mergeCell ref="S14:U14"/>
    <mergeCell ref="V14:X14"/>
    <mergeCell ref="Y14:AA14"/>
    <mergeCell ref="AB12:AD12"/>
    <mergeCell ref="B13:C13"/>
    <mergeCell ref="D13:F13"/>
    <mergeCell ref="G13:I13"/>
    <mergeCell ref="J13:L13"/>
    <mergeCell ref="M13:O13"/>
    <mergeCell ref="P13:R13"/>
    <mergeCell ref="S13:U13"/>
    <mergeCell ref="V13:X13"/>
    <mergeCell ref="Y13:AA13"/>
    <mergeCell ref="AB13:AD13"/>
    <mergeCell ref="B12:C12"/>
    <mergeCell ref="D12:F12"/>
    <mergeCell ref="G12:I12"/>
    <mergeCell ref="J12:L12"/>
    <mergeCell ref="M12:O12"/>
    <mergeCell ref="P12:R12"/>
    <mergeCell ref="S12:U12"/>
    <mergeCell ref="V12:X12"/>
    <mergeCell ref="Y12:AA12"/>
    <mergeCell ref="B8:AD8"/>
    <mergeCell ref="B9:C9"/>
    <mergeCell ref="D9:F9"/>
    <mergeCell ref="G9:I9"/>
    <mergeCell ref="J9:L9"/>
    <mergeCell ref="M9:O9"/>
    <mergeCell ref="P9:R9"/>
    <mergeCell ref="S9:U9"/>
    <mergeCell ref="V9:X9"/>
    <mergeCell ref="Y9:AA9"/>
    <mergeCell ref="AB9:AD9"/>
    <mergeCell ref="AB10:AD10"/>
    <mergeCell ref="B11:C11"/>
    <mergeCell ref="D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B10:C10"/>
    <mergeCell ref="D10:F10"/>
    <mergeCell ref="G10:I10"/>
    <mergeCell ref="J10:L10"/>
    <mergeCell ref="M10:O10"/>
    <mergeCell ref="P10:R10"/>
    <mergeCell ref="S10:U10"/>
    <mergeCell ref="V10:X10"/>
    <mergeCell ref="Y10:AA10"/>
    <mergeCell ref="J2:S2"/>
    <mergeCell ref="J3:S3"/>
    <mergeCell ref="J4:S4"/>
    <mergeCell ref="J5:S5"/>
    <mergeCell ref="U2:W2"/>
    <mergeCell ref="X2:AE2"/>
    <mergeCell ref="X3:Z3"/>
    <mergeCell ref="AA3:AB3"/>
    <mergeCell ref="AC3:AE3"/>
    <mergeCell ref="U4:W4"/>
    <mergeCell ref="X4:Z4"/>
    <mergeCell ref="AA4:AB4"/>
    <mergeCell ref="AC4:AE4"/>
    <mergeCell ref="U5:W5"/>
    <mergeCell ref="X5:Z5"/>
    <mergeCell ref="AA5:AB5"/>
    <mergeCell ref="AC5:AE5"/>
    <mergeCell ref="AC61:AD61"/>
    <mergeCell ref="O62:P62"/>
    <mergeCell ref="Q62:R62"/>
    <mergeCell ref="S62:T62"/>
    <mergeCell ref="U62:V62"/>
    <mergeCell ref="Y62:Z62"/>
    <mergeCell ref="AA62:AB62"/>
    <mergeCell ref="AA53:AB53"/>
    <mergeCell ref="AC53:AD53"/>
    <mergeCell ref="Y50:Z50"/>
    <mergeCell ref="AA50:AB50"/>
    <mergeCell ref="AC50:AD50"/>
    <mergeCell ref="AC62:AD62"/>
    <mergeCell ref="AC47:AD47"/>
    <mergeCell ref="Y53:Z53"/>
    <mergeCell ref="AC51:AD51"/>
    <mergeCell ref="AA56:AB56"/>
    <mergeCell ref="AC56:AD56"/>
    <mergeCell ref="U56:V56"/>
    <mergeCell ref="W56:X56"/>
    <mergeCell ref="Y56:Z56"/>
    <mergeCell ref="AA57:AB57"/>
    <mergeCell ref="AC57:AD57"/>
    <mergeCell ref="U57:V57"/>
    <mergeCell ref="W57:X57"/>
    <mergeCell ref="Y57:Z57"/>
    <mergeCell ref="O57:P57"/>
    <mergeCell ref="Q57:R57"/>
    <mergeCell ref="O66:P66"/>
    <mergeCell ref="AC66:AD66"/>
    <mergeCell ref="O67:P67"/>
    <mergeCell ref="Q67:R67"/>
    <mergeCell ref="S67:T67"/>
    <mergeCell ref="U67:V67"/>
    <mergeCell ref="W67:X67"/>
    <mergeCell ref="Y67:Z67"/>
    <mergeCell ref="AA67:AB67"/>
    <mergeCell ref="AC67:AD67"/>
    <mergeCell ref="Y60:Z60"/>
    <mergeCell ref="AA60:AB60"/>
    <mergeCell ref="AC60:AD60"/>
    <mergeCell ref="O61:P61"/>
    <mergeCell ref="Q61:R61"/>
    <mergeCell ref="S61:T61"/>
    <mergeCell ref="U61:V61"/>
    <mergeCell ref="W61:X61"/>
    <mergeCell ref="W62:X62"/>
    <mergeCell ref="W60:X60"/>
    <mergeCell ref="F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F52:H52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2"/>
  </mergeCells>
  <printOptions horizontalCentered="1"/>
  <pageMargins left="0.25" right="0.25" top="0.5" bottom="0.75" header="0.3" footer="0.3"/>
  <pageSetup scale="70" orientation="portrait" r:id="rId1"/>
  <headerFooter>
    <oddFooter>&amp;L&amp;Z&amp;F&amp;R&amp;P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PG Elevations</vt:lpstr>
      <vt:lpstr>'PG Elevations'!Print_Area</vt:lpstr>
      <vt:lpstr>'PG Elevations'!Print_Titles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A. Toman</dc:creator>
  <cp:lastModifiedBy>Brandon P. Sopko</cp:lastModifiedBy>
  <cp:lastPrinted>2014-09-24T20:35:33Z</cp:lastPrinted>
  <dcterms:created xsi:type="dcterms:W3CDTF">2013-04-10T13:29:25Z</dcterms:created>
  <dcterms:modified xsi:type="dcterms:W3CDTF">2021-07-23T15:40:18Z</dcterms:modified>
</cp:coreProperties>
</file>